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leyMillington\Desktop\"/>
    </mc:Choice>
  </mc:AlternateContent>
  <xr:revisionPtr revIDLastSave="0" documentId="13_ncr:1_{1D98BB1F-4294-456F-BBD2-DFB8300C5C5F}" xr6:coauthVersionLast="36" xr6:coauthVersionMax="36" xr10:uidLastSave="{00000000-0000-0000-0000-000000000000}"/>
  <bookViews>
    <workbookView xWindow="0" yWindow="0" windowWidth="13224" windowHeight="5064" xr2:uid="{89331828-A445-4213-9CF8-1515504E8A00}"/>
  </bookViews>
  <sheets>
    <sheet name="MCQ Trench Interval Notes" sheetId="1" r:id="rId1"/>
    <sheet name="Intervals Compiled w Assay" sheetId="2" r:id="rId2"/>
    <sheet name="Grab samples" sheetId="3" r:id="rId3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8" i="2" l="1"/>
  <c r="D49" i="2" s="1"/>
  <c r="E49" i="2" s="1"/>
  <c r="D50" i="2" s="1"/>
  <c r="E50" i="2" s="1"/>
  <c r="D51" i="2" s="1"/>
  <c r="E51" i="2" s="1"/>
  <c r="D52" i="2" s="1"/>
  <c r="E52" i="2" s="1"/>
  <c r="D53" i="2" s="1"/>
  <c r="E53" i="2" s="1"/>
  <c r="D54" i="2" s="1"/>
  <c r="E54" i="2" s="1"/>
  <c r="D55" i="2" s="1"/>
  <c r="E55" i="2" s="1"/>
  <c r="D56" i="2" s="1"/>
  <c r="E56" i="2" s="1"/>
  <c r="D57" i="2" s="1"/>
  <c r="E57" i="2" s="1"/>
  <c r="D58" i="2" s="1"/>
  <c r="E58" i="2" s="1"/>
  <c r="D59" i="2" s="1"/>
  <c r="E59" i="2" s="1"/>
  <c r="D60" i="2" s="1"/>
  <c r="E60" i="2" s="1"/>
  <c r="D61" i="2" s="1"/>
  <c r="E61" i="2" s="1"/>
  <c r="E46" i="1"/>
  <c r="D47" i="1"/>
  <c r="E47" i="1" s="1"/>
  <c r="D48" i="1" s="1"/>
  <c r="E48" i="1" s="1"/>
  <c r="D49" i="1" s="1"/>
  <c r="E49" i="1" s="1"/>
  <c r="D50" i="1" s="1"/>
  <c r="E50" i="1" s="1"/>
  <c r="D51" i="1" s="1"/>
  <c r="E51" i="1" s="1"/>
  <c r="D52" i="1" s="1"/>
  <c r="E52" i="1" s="1"/>
  <c r="D53" i="1" s="1"/>
  <c r="E53" i="1" s="1"/>
  <c r="D54" i="1" s="1"/>
  <c r="E54" i="1" s="1"/>
  <c r="D55" i="1" s="1"/>
  <c r="E55" i="1" s="1"/>
  <c r="D56" i="1" s="1"/>
  <c r="E56" i="1" s="1"/>
  <c r="D57" i="1" s="1"/>
  <c r="E57" i="1" s="1"/>
  <c r="D58" i="1" s="1"/>
  <c r="E58" i="1" s="1"/>
  <c r="D46" i="1"/>
  <c r="E45" i="1"/>
  <c r="E5" i="2"/>
  <c r="D6" i="2"/>
  <c r="E6" i="2" s="1"/>
  <c r="D7" i="2" s="1"/>
  <c r="E7" i="2" s="1"/>
  <c r="D8" i="2" s="1"/>
  <c r="E8" i="2" s="1"/>
  <c r="D9" i="2" s="1"/>
  <c r="E9" i="2" s="1"/>
  <c r="D10" i="2" s="1"/>
  <c r="E10" i="2" s="1"/>
  <c r="D11" i="2" s="1"/>
  <c r="E11" i="2" s="1"/>
  <c r="D12" i="2" s="1"/>
  <c r="E12" i="2" s="1"/>
  <c r="D13" i="2" s="1"/>
  <c r="E13" i="2" s="1"/>
  <c r="D14" i="2" s="1"/>
  <c r="E14" i="2" s="1"/>
  <c r="D15" i="2" s="1"/>
  <c r="E15" i="2" s="1"/>
  <c r="D16" i="2" s="1"/>
  <c r="E16" i="2" s="1"/>
  <c r="D17" i="2" s="1"/>
  <c r="E17" i="2" s="1"/>
  <c r="D18" i="2" s="1"/>
  <c r="E18" i="2" s="1"/>
  <c r="D19" i="2" s="1"/>
  <c r="E19" i="2" s="1"/>
  <c r="D20" i="2" s="1"/>
  <c r="E20" i="2" s="1"/>
  <c r="D21" i="2" s="1"/>
  <c r="E21" i="2" s="1"/>
  <c r="D22" i="2" s="1"/>
  <c r="E22" i="2" s="1"/>
  <c r="D23" i="2" s="1"/>
  <c r="E23" i="2" s="1"/>
  <c r="D24" i="2" s="1"/>
  <c r="E24" i="2" s="1"/>
  <c r="D25" i="2" s="1"/>
  <c r="E25" i="2" s="1"/>
  <c r="D26" i="2" s="1"/>
  <c r="E26" i="2" s="1"/>
  <c r="D27" i="2" s="1"/>
  <c r="E27" i="2" s="1"/>
  <c r="D28" i="2" s="1"/>
  <c r="E28" i="2" s="1"/>
  <c r="D29" i="2" s="1"/>
  <c r="E29" i="2" s="1"/>
  <c r="D30" i="2" s="1"/>
  <c r="E30" i="2" s="1"/>
  <c r="D31" i="2" s="1"/>
  <c r="E31" i="2" s="1"/>
  <c r="D32" i="2" s="1"/>
  <c r="E32" i="2" s="1"/>
  <c r="D33" i="2" s="1"/>
  <c r="E33" i="2" s="1"/>
  <c r="E37" i="2"/>
  <c r="D38" i="2" s="1"/>
  <c r="E38" i="2" s="1"/>
  <c r="D39" i="2" s="1"/>
  <c r="E39" i="2" s="1"/>
  <c r="D40" i="2" s="1"/>
  <c r="E40" i="2" s="1"/>
  <c r="D41" i="2" s="1"/>
  <c r="E41" i="2" s="1"/>
  <c r="D42" i="2" s="1"/>
  <c r="E42" i="2" s="1"/>
  <c r="D43" i="2" s="1"/>
  <c r="E43" i="2" s="1"/>
  <c r="D44" i="2" s="1"/>
  <c r="E44" i="2" s="1"/>
  <c r="D45" i="2" s="1"/>
  <c r="E45" i="2" s="1"/>
  <c r="D46" i="2" s="1"/>
  <c r="E46" i="2" s="1"/>
  <c r="D47" i="2" s="1"/>
  <c r="E47" i="2" s="1"/>
  <c r="D3" i="1"/>
  <c r="E3" i="1" s="1"/>
  <c r="D4" i="1" s="1"/>
  <c r="E4" i="1" s="1"/>
  <c r="D5" i="1" s="1"/>
  <c r="E5" i="1" s="1"/>
  <c r="D6" i="1" s="1"/>
  <c r="E6" i="1" s="1"/>
  <c r="D7" i="1" s="1"/>
  <c r="E7" i="1" s="1"/>
  <c r="D8" i="1" s="1"/>
  <c r="E8" i="1" s="1"/>
  <c r="D9" i="1" s="1"/>
  <c r="E9" i="1" s="1"/>
  <c r="D10" i="1" s="1"/>
  <c r="E10" i="1" s="1"/>
  <c r="D11" i="1" s="1"/>
  <c r="E11" i="1" s="1"/>
  <c r="D12" i="1" s="1"/>
  <c r="E12" i="1" s="1"/>
  <c r="D13" i="1" s="1"/>
  <c r="E13" i="1" s="1"/>
  <c r="D14" i="1" s="1"/>
  <c r="E14" i="1" s="1"/>
  <c r="D15" i="1" s="1"/>
  <c r="E15" i="1" s="1"/>
  <c r="D16" i="1" s="1"/>
  <c r="E16" i="1" s="1"/>
  <c r="D17" i="1" s="1"/>
  <c r="E17" i="1" s="1"/>
  <c r="D18" i="1" s="1"/>
  <c r="E18" i="1" s="1"/>
  <c r="D19" i="1" s="1"/>
  <c r="E19" i="1" s="1"/>
  <c r="D20" i="1" s="1"/>
  <c r="E20" i="1" s="1"/>
  <c r="D21" i="1" s="1"/>
  <c r="E21" i="1" s="1"/>
  <c r="D22" i="1" s="1"/>
  <c r="E22" i="1" s="1"/>
  <c r="D23" i="1" s="1"/>
  <c r="E23" i="1" s="1"/>
  <c r="D24" i="1" s="1"/>
  <c r="E24" i="1" s="1"/>
  <c r="D25" i="1" s="1"/>
  <c r="E25" i="1" s="1"/>
  <c r="D26" i="1" s="1"/>
  <c r="E26" i="1" s="1"/>
  <c r="D27" i="1" s="1"/>
  <c r="E27" i="1" s="1"/>
  <c r="D28" i="1" s="1"/>
  <c r="E28" i="1" s="1"/>
  <c r="D29" i="1" s="1"/>
  <c r="E29" i="1" s="1"/>
  <c r="D30" i="1" s="1"/>
  <c r="E30" i="1" s="1"/>
  <c r="E34" i="1" s="1"/>
  <c r="D35" i="1" s="1"/>
  <c r="E35" i="1" s="1"/>
  <c r="D36" i="1" s="1"/>
  <c r="E36" i="1" s="1"/>
  <c r="D37" i="1" s="1"/>
  <c r="E37" i="1" s="1"/>
  <c r="D38" i="1" s="1"/>
  <c r="E38" i="1" s="1"/>
  <c r="D39" i="1" s="1"/>
  <c r="E39" i="1" s="1"/>
  <c r="D40" i="1" s="1"/>
  <c r="E40" i="1" s="1"/>
  <c r="D41" i="1" s="1"/>
  <c r="E41" i="1" s="1"/>
  <c r="D42" i="1" s="1"/>
  <c r="E42" i="1" s="1"/>
  <c r="D43" i="1" s="1"/>
  <c r="E43" i="1" s="1"/>
  <c r="D44" i="1" s="1"/>
  <c r="E44" i="1" s="1"/>
  <c r="E2" i="1"/>
</calcChain>
</file>

<file path=xl/sharedStrings.xml><?xml version="1.0" encoding="utf-8"?>
<sst xmlns="http://schemas.openxmlformats.org/spreadsheetml/2006/main" count="1855" uniqueCount="173">
  <si>
    <t>TrenchID</t>
  </si>
  <si>
    <t>sampleID</t>
  </si>
  <si>
    <t>intervalstart</t>
  </si>
  <si>
    <t>intervalend</t>
  </si>
  <si>
    <t>lithology</t>
  </si>
  <si>
    <t>mineralization</t>
  </si>
  <si>
    <t>alteration</t>
  </si>
  <si>
    <t>MCQTR-001</t>
  </si>
  <si>
    <t>intervalwidth</t>
  </si>
  <si>
    <t>blank</t>
  </si>
  <si>
    <t>pit</t>
  </si>
  <si>
    <t>sampletype</t>
  </si>
  <si>
    <t>interval</t>
  </si>
  <si>
    <t>phyllite</t>
  </si>
  <si>
    <t>FeOx</t>
  </si>
  <si>
    <t>limonites on fracture surfaces</t>
  </si>
  <si>
    <t>limonites on fracture surfaces, sugary quartz rock chips</t>
  </si>
  <si>
    <t>notes</t>
  </si>
  <si>
    <t>very weathered and friable</t>
  </si>
  <si>
    <t>moderate chorite alteration</t>
  </si>
  <si>
    <t>weathered and friable</t>
  </si>
  <si>
    <t>sugary veinlets w orange limonites</t>
  </si>
  <si>
    <t>hematitic coatings on fracture surfaces</t>
  </si>
  <si>
    <t>quartz vein material with limonites</t>
  </si>
  <si>
    <t>quartz vein material with limonites and limonites on fracture surfaces</t>
  </si>
  <si>
    <t>quartz vein material with hematite and limonite weathering pits</t>
  </si>
  <si>
    <t>very fissile</t>
  </si>
  <si>
    <t>sparse limonites</t>
  </si>
  <si>
    <t>feox</t>
  </si>
  <si>
    <t>minor oxides</t>
  </si>
  <si>
    <t>fissile</t>
  </si>
  <si>
    <t>minor limonites on fracture surfaces</t>
  </si>
  <si>
    <t>minor limonites on fracture surfaces and quartz chips</t>
  </si>
  <si>
    <t>quartz vein material with orange weathered limonites. XRF indicates 200ppm Pb</t>
  </si>
  <si>
    <t>overburden</t>
  </si>
  <si>
    <t>not bedrock. Permafrost zone of sand and quartz vein chips</t>
  </si>
  <si>
    <t>quartz vein chips</t>
  </si>
  <si>
    <t>quartz vein chips with limonites</t>
  </si>
  <si>
    <t>not bedrock. Permafrost zone of sand and quartz vein chips. Poor sample</t>
  </si>
  <si>
    <t>not bedrock. Permafrost zone of sand and quartz vein and phyllite chips</t>
  </si>
  <si>
    <t>quartz vein</t>
  </si>
  <si>
    <t>quartz vein and phyllite material</t>
  </si>
  <si>
    <t>quartz vein material with limonites. Phyllite fracture surfaces with limonites as well</t>
  </si>
  <si>
    <t>sparse limonites on rock chips</t>
  </si>
  <si>
    <t>duplicate</t>
  </si>
  <si>
    <t>vuggy quartz chips</t>
  </si>
  <si>
    <t>interval sample not possible due to depth of overburden. Pit depth of 1.5m</t>
  </si>
  <si>
    <t>interval sample not possible due to depth of overburden. Pit depth of 1.8m</t>
  </si>
  <si>
    <t>interval sample not possible due to depth of overburden. Pit depth of 1.6m</t>
  </si>
  <si>
    <t>quartz phyllite</t>
  </si>
  <si>
    <t>quartz vein material</t>
  </si>
  <si>
    <t>nearly quartzitic in places</t>
  </si>
  <si>
    <t>bull quartz with sparse limonites</t>
  </si>
  <si>
    <t>quartz phyllite in places</t>
  </si>
  <si>
    <t>quartz vein material with some limonites</t>
  </si>
  <si>
    <t>limonites on foliation surfaces</t>
  </si>
  <si>
    <t>bull quartz with limonites</t>
  </si>
  <si>
    <t>quartz vein material with orange limonites</t>
  </si>
  <si>
    <t>yellowing along fractures</t>
  </si>
  <si>
    <t>bull quartz, likely metamorphic</t>
  </si>
  <si>
    <t>bull quartz, large vein</t>
  </si>
  <si>
    <t>&lt;0.2</t>
  </si>
  <si>
    <t>&lt;0.5</t>
  </si>
  <si>
    <t>&lt;1</t>
  </si>
  <si>
    <t>&lt;0.05</t>
  </si>
  <si>
    <t>&lt;0.1</t>
  </si>
  <si>
    <t>&lt;0.01</t>
  </si>
  <si>
    <t>&lt;20</t>
  </si>
  <si>
    <t>&lt;0.001</t>
  </si>
  <si>
    <t>&lt;0.005</t>
  </si>
  <si>
    <t>Rock</t>
  </si>
  <si>
    <t>Type</t>
  </si>
  <si>
    <t>MDL</t>
  </si>
  <si>
    <t>PPM</t>
  </si>
  <si>
    <t>%</t>
  </si>
  <si>
    <t>PPB</t>
  </si>
  <si>
    <t>KG</t>
  </si>
  <si>
    <t>Unit</t>
  </si>
  <si>
    <t>Te</t>
  </si>
  <si>
    <t>Se</t>
  </si>
  <si>
    <t>Ga</t>
  </si>
  <si>
    <t>S</t>
  </si>
  <si>
    <t>Tl</t>
  </si>
  <si>
    <t>Sc</t>
  </si>
  <si>
    <t>Hg</t>
  </si>
  <si>
    <t>W</t>
  </si>
  <si>
    <t>K</t>
  </si>
  <si>
    <t>Na</t>
  </si>
  <si>
    <t>Al</t>
  </si>
  <si>
    <t>B</t>
  </si>
  <si>
    <t>Ti</t>
  </si>
  <si>
    <t>Ba</t>
  </si>
  <si>
    <t>Mg</t>
  </si>
  <si>
    <t>Cr</t>
  </si>
  <si>
    <t>La</t>
  </si>
  <si>
    <t>P</t>
  </si>
  <si>
    <t>Ca</t>
  </si>
  <si>
    <t>V</t>
  </si>
  <si>
    <t>Bi</t>
  </si>
  <si>
    <t>Sb</t>
  </si>
  <si>
    <t>Cd</t>
  </si>
  <si>
    <t>Sr</t>
  </si>
  <si>
    <t>Th</t>
  </si>
  <si>
    <t>Au</t>
  </si>
  <si>
    <t>As</t>
  </si>
  <si>
    <t>Fe</t>
  </si>
  <si>
    <t>Mn</t>
  </si>
  <si>
    <t>Co</t>
  </si>
  <si>
    <t>Ni</t>
  </si>
  <si>
    <t>Ag</t>
  </si>
  <si>
    <t>Zn</t>
  </si>
  <si>
    <t>Pb</t>
  </si>
  <si>
    <t>Cu</t>
  </si>
  <si>
    <t>Mo</t>
  </si>
  <si>
    <t>Wgt</t>
  </si>
  <si>
    <t>Analyte</t>
  </si>
  <si>
    <t>MCQTR-002</t>
  </si>
  <si>
    <t>sampled from 2m. Weathered bedrock material. Not quite at bedrock</t>
  </si>
  <si>
    <t>slate</t>
  </si>
  <si>
    <t>pale green rock chips sampled from overburden about 2m depth. Locally derived material</t>
  </si>
  <si>
    <t>pale green to dark purple-brown rock chips from overburden. Locally derived, 2m depth</t>
  </si>
  <si>
    <t>sparse limonites on fracture surfaces</t>
  </si>
  <si>
    <t>MnOx and limonites on fracture surfaces</t>
  </si>
  <si>
    <t>MnOx FeOx</t>
  </si>
  <si>
    <t>sampled from over 2m depth. Overburden material, locally derived</t>
  </si>
  <si>
    <t>phyllite and quartz phyllite rock chips sampled out of loess. Locally derived rock material</t>
  </si>
  <si>
    <t>phyllite and rock chips sampled out of loess. Locally derived rock material</t>
  </si>
  <si>
    <t>slate and phyllite bedrock</t>
  </si>
  <si>
    <t>quartz phyllite and phyllite bedrock</t>
  </si>
  <si>
    <t>moderate limonites on fracture surfaces</t>
  </si>
  <si>
    <t>loess supported phyllite and quartz phyllite. Locally derived</t>
  </si>
  <si>
    <t>intense limonites</t>
  </si>
  <si>
    <t>some quartz vein material with weak limonites</t>
  </si>
  <si>
    <t>phyllite, quartz phyllite and quartz vein chunks not at bedrock. Locally derived material</t>
  </si>
  <si>
    <t>some quartz vein material</t>
  </si>
  <si>
    <t>loess supported phyllite and quartz phyllite. Locally derived. Some foreign rounded clasts</t>
  </si>
  <si>
    <t>Method</t>
  </si>
  <si>
    <t>WGHT</t>
  </si>
  <si>
    <t>FA430</t>
  </si>
  <si>
    <t>AQ200</t>
  </si>
  <si>
    <t>easting</t>
  </si>
  <si>
    <t>northing</t>
  </si>
  <si>
    <t>meterageloc</t>
  </si>
  <si>
    <t>qtz vn in phyllite, 5cm. Abundant limonites</t>
  </si>
  <si>
    <t>qtz vn in phyllite, 20cm. Abundant limonites. Open space fill with limonites</t>
  </si>
  <si>
    <t>qtz vn, 10-20cm. Moderate limonites</t>
  </si>
  <si>
    <t>coarse sandy phyllite. Abundant orange FeOx and MnOx in fractures</t>
  </si>
  <si>
    <t>metamorphic qtz with phyllite banding</t>
  </si>
  <si>
    <t>15cm qtz vn w/ blue-grey clay fill in void space. Goe boxwork in void space</t>
  </si>
  <si>
    <t>10cm qtz vn w/ limonites</t>
  </si>
  <si>
    <t>smokey qtz (dark phyllite bands create dark grey colour)</t>
  </si>
  <si>
    <t>qtz vn w/open space terminating qtz crystals. Goopy orange limonitic mud filling fractures and voids</t>
  </si>
  <si>
    <t>milky white qtz. Not in-situ. Sulfur/garlic odor when broken</t>
  </si>
  <si>
    <t>very qt rich coarse grained member of phyllite w/ open space fill of FeOx and MnOx</t>
  </si>
  <si>
    <t>10cm qtz vn layered w/ phyllite. Abundant FeOx. Sulfur odor</t>
  </si>
  <si>
    <t>grab</t>
  </si>
  <si>
    <t>abundant limonites</t>
  </si>
  <si>
    <t>moderate limonites</t>
  </si>
  <si>
    <t>quartz</t>
  </si>
  <si>
    <t>boxwork limonites</t>
  </si>
  <si>
    <t>limonites</t>
  </si>
  <si>
    <t>MnOx and limonite open space fill</t>
  </si>
  <si>
    <t>mnox feox</t>
  </si>
  <si>
    <t>1x2m metamorphic quartz block. Slightly displaced, but not more than a few m</t>
  </si>
  <si>
    <t>minor limonites</t>
  </si>
  <si>
    <t>qtz vn w/ minor FeOx</t>
  </si>
  <si>
    <t>very qtz rich member of phyllite w/ orange FeOx and minor MnOx pits along foliation</t>
  </si>
  <si>
    <t>qtz vn w/ abundant limonites</t>
  </si>
  <si>
    <t>not in situ. Displaced less than 20m</t>
  </si>
  <si>
    <t>2cm qtz vn in mud and phyllite detritus</t>
  </si>
  <si>
    <t>schist</t>
  </si>
  <si>
    <t>qtz mica schist clast with qtz vein. Bright orange feox. Transported</t>
  </si>
  <si>
    <t>milky quartz vein chips. Locally derived from quartz phyllite member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</si>
</sst>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F9305-2FC6-43A2-AA75-65A1D680522C}">
  <dimension ref="A1:J58"/>
  <sheetViews>
    <sheetView tabSelected="1" workbookViewId="0">
      <pane ySplit="1" topLeftCell="A2" activePane="bottomLeft" state="frozen"/>
      <selection pane="bottomLeft" sqref="A1:J1"/>
    </sheetView>
  </sheetViews>
  <sheetFormatPr defaultRowHeight="14.4" x14ac:dyDescent="0.3"/>
  <cols>
    <col min="1" max="1" width="10.88671875" bestFit="1" customWidth="1"/>
    <col min="3" max="3" width="12.109375" bestFit="1" customWidth="1"/>
    <col min="4" max="4" width="10.88671875" bestFit="1" customWidth="1"/>
    <col min="5" max="5" width="10.109375" bestFit="1" customWidth="1"/>
    <col min="6" max="6" width="10.77734375" bestFit="1" customWidth="1"/>
    <col min="7" max="7" width="8" bestFit="1" customWidth="1"/>
    <col min="8" max="8" width="35" bestFit="1" customWidth="1"/>
    <col min="10" max="10" width="23.109375" bestFit="1" customWidth="1"/>
  </cols>
  <sheetData>
    <row r="1" spans="1:10" x14ac:dyDescent="0.3">
      <c r="A1" t="s">
        <v>0</v>
      </c>
      <c r="B1" t="s">
        <v>1</v>
      </c>
      <c r="C1" t="s">
        <v>8</v>
      </c>
      <c r="D1" t="s">
        <v>2</v>
      </c>
      <c r="E1" t="s">
        <v>3</v>
      </c>
      <c r="F1" t="s">
        <v>11</v>
      </c>
      <c r="G1" t="s">
        <v>4</v>
      </c>
      <c r="H1" t="s">
        <v>5</v>
      </c>
      <c r="I1" t="s">
        <v>6</v>
      </c>
      <c r="J1" t="s">
        <v>17</v>
      </c>
    </row>
    <row r="2" spans="1:10" x14ac:dyDescent="0.3">
      <c r="A2" t="s">
        <v>7</v>
      </c>
      <c r="B2">
        <v>1646001</v>
      </c>
      <c r="C2">
        <v>5</v>
      </c>
      <c r="D2">
        <v>0</v>
      </c>
      <c r="E2">
        <f>D2+C2</f>
        <v>5</v>
      </c>
      <c r="F2" t="s">
        <v>12</v>
      </c>
      <c r="G2" t="s">
        <v>13</v>
      </c>
      <c r="H2" t="s">
        <v>21</v>
      </c>
      <c r="I2" t="s">
        <v>14</v>
      </c>
    </row>
    <row r="3" spans="1:10" x14ac:dyDescent="0.3">
      <c r="A3" t="s">
        <v>7</v>
      </c>
      <c r="B3">
        <v>1646002</v>
      </c>
      <c r="C3">
        <v>2</v>
      </c>
      <c r="D3">
        <f>E2</f>
        <v>5</v>
      </c>
      <c r="E3">
        <f t="shared" ref="E3:E44" si="0">D3+C3</f>
        <v>7</v>
      </c>
      <c r="F3" t="s">
        <v>12</v>
      </c>
      <c r="G3" t="s">
        <v>13</v>
      </c>
      <c r="H3" t="s">
        <v>16</v>
      </c>
      <c r="I3" t="s">
        <v>14</v>
      </c>
    </row>
    <row r="4" spans="1:10" x14ac:dyDescent="0.3">
      <c r="A4" t="s">
        <v>7</v>
      </c>
      <c r="B4">
        <v>1646003</v>
      </c>
      <c r="C4">
        <v>2</v>
      </c>
      <c r="D4">
        <f t="shared" ref="D4:D44" si="1">E3</f>
        <v>7</v>
      </c>
      <c r="E4">
        <f t="shared" si="0"/>
        <v>9</v>
      </c>
      <c r="F4" t="s">
        <v>12</v>
      </c>
      <c r="G4" t="s">
        <v>13</v>
      </c>
      <c r="J4" t="s">
        <v>18</v>
      </c>
    </row>
    <row r="5" spans="1:10" x14ac:dyDescent="0.3">
      <c r="A5" t="s">
        <v>7</v>
      </c>
      <c r="B5">
        <v>1646004</v>
      </c>
      <c r="C5">
        <v>2</v>
      </c>
      <c r="D5">
        <f t="shared" si="1"/>
        <v>9</v>
      </c>
      <c r="E5">
        <f t="shared" si="0"/>
        <v>11</v>
      </c>
      <c r="F5" t="s">
        <v>12</v>
      </c>
      <c r="G5" t="s">
        <v>13</v>
      </c>
      <c r="H5" t="s">
        <v>15</v>
      </c>
      <c r="I5" t="s">
        <v>19</v>
      </c>
    </row>
    <row r="6" spans="1:10" x14ac:dyDescent="0.3">
      <c r="A6" t="s">
        <v>7</v>
      </c>
      <c r="B6">
        <v>1646005</v>
      </c>
      <c r="C6">
        <v>2</v>
      </c>
      <c r="D6">
        <f t="shared" si="1"/>
        <v>11</v>
      </c>
      <c r="E6">
        <f t="shared" si="0"/>
        <v>13</v>
      </c>
      <c r="F6" t="s">
        <v>12</v>
      </c>
      <c r="G6" t="s">
        <v>13</v>
      </c>
      <c r="H6" t="s">
        <v>15</v>
      </c>
      <c r="J6" t="s">
        <v>20</v>
      </c>
    </row>
    <row r="7" spans="1:10" x14ac:dyDescent="0.3">
      <c r="A7" t="s">
        <v>7</v>
      </c>
      <c r="B7">
        <v>1646006</v>
      </c>
      <c r="C7">
        <v>2</v>
      </c>
      <c r="D7">
        <f t="shared" si="1"/>
        <v>13</v>
      </c>
      <c r="E7">
        <f t="shared" si="0"/>
        <v>15</v>
      </c>
      <c r="F7" t="s">
        <v>12</v>
      </c>
      <c r="G7" t="s">
        <v>13</v>
      </c>
      <c r="H7" t="s">
        <v>22</v>
      </c>
      <c r="I7" t="s">
        <v>14</v>
      </c>
      <c r="J7" t="s">
        <v>20</v>
      </c>
    </row>
    <row r="8" spans="1:10" x14ac:dyDescent="0.3">
      <c r="A8" t="s">
        <v>7</v>
      </c>
      <c r="B8">
        <v>1646007</v>
      </c>
      <c r="C8">
        <v>2</v>
      </c>
      <c r="D8">
        <f t="shared" si="1"/>
        <v>15</v>
      </c>
      <c r="E8">
        <f t="shared" si="0"/>
        <v>17</v>
      </c>
      <c r="F8" t="s">
        <v>12</v>
      </c>
      <c r="G8" t="s">
        <v>13</v>
      </c>
      <c r="J8" t="s">
        <v>18</v>
      </c>
    </row>
    <row r="9" spans="1:10" x14ac:dyDescent="0.3">
      <c r="A9" t="s">
        <v>7</v>
      </c>
      <c r="B9">
        <v>1646008</v>
      </c>
      <c r="C9">
        <v>2</v>
      </c>
      <c r="D9">
        <f t="shared" si="1"/>
        <v>17</v>
      </c>
      <c r="E9">
        <f t="shared" si="0"/>
        <v>19</v>
      </c>
      <c r="F9" t="s">
        <v>12</v>
      </c>
      <c r="G9" t="s">
        <v>13</v>
      </c>
      <c r="J9" t="s">
        <v>18</v>
      </c>
    </row>
    <row r="10" spans="1:10" x14ac:dyDescent="0.3">
      <c r="A10" t="s">
        <v>7</v>
      </c>
      <c r="B10">
        <v>1646009</v>
      </c>
      <c r="C10">
        <v>5</v>
      </c>
      <c r="D10">
        <f t="shared" si="1"/>
        <v>19</v>
      </c>
      <c r="E10">
        <f t="shared" si="0"/>
        <v>24</v>
      </c>
      <c r="F10" t="s">
        <v>12</v>
      </c>
      <c r="G10" t="s">
        <v>13</v>
      </c>
      <c r="H10" t="s">
        <v>15</v>
      </c>
      <c r="I10" t="s">
        <v>14</v>
      </c>
      <c r="J10" t="s">
        <v>20</v>
      </c>
    </row>
    <row r="11" spans="1:10" x14ac:dyDescent="0.3">
      <c r="A11" t="s">
        <v>7</v>
      </c>
      <c r="B11">
        <v>1646010</v>
      </c>
      <c r="C11">
        <v>2</v>
      </c>
      <c r="D11">
        <f t="shared" si="1"/>
        <v>24</v>
      </c>
      <c r="E11">
        <f t="shared" si="0"/>
        <v>26</v>
      </c>
      <c r="F11" t="s">
        <v>12</v>
      </c>
      <c r="G11" t="s">
        <v>13</v>
      </c>
      <c r="J11" t="s">
        <v>20</v>
      </c>
    </row>
    <row r="12" spans="1:10" x14ac:dyDescent="0.3">
      <c r="A12" t="s">
        <v>7</v>
      </c>
      <c r="B12">
        <v>1646011</v>
      </c>
      <c r="C12">
        <v>2</v>
      </c>
      <c r="D12">
        <f t="shared" si="1"/>
        <v>26</v>
      </c>
      <c r="E12">
        <f t="shared" si="0"/>
        <v>28</v>
      </c>
      <c r="F12" t="s">
        <v>12</v>
      </c>
      <c r="G12" t="s">
        <v>13</v>
      </c>
      <c r="H12" t="s">
        <v>24</v>
      </c>
      <c r="I12" t="s">
        <v>14</v>
      </c>
    </row>
    <row r="13" spans="1:10" x14ac:dyDescent="0.3">
      <c r="A13" t="s">
        <v>7</v>
      </c>
      <c r="B13">
        <v>1646012</v>
      </c>
      <c r="C13">
        <v>2</v>
      </c>
      <c r="D13">
        <f t="shared" si="1"/>
        <v>28</v>
      </c>
      <c r="E13">
        <f t="shared" si="0"/>
        <v>30</v>
      </c>
      <c r="F13" t="s">
        <v>12</v>
      </c>
      <c r="G13" t="s">
        <v>13</v>
      </c>
      <c r="H13" t="s">
        <v>25</v>
      </c>
      <c r="I13" t="s">
        <v>14</v>
      </c>
    </row>
    <row r="14" spans="1:10" x14ac:dyDescent="0.3">
      <c r="A14" t="s">
        <v>7</v>
      </c>
      <c r="B14">
        <v>1646013</v>
      </c>
      <c r="C14">
        <v>2</v>
      </c>
      <c r="D14">
        <f t="shared" si="1"/>
        <v>30</v>
      </c>
      <c r="E14">
        <f t="shared" si="0"/>
        <v>32</v>
      </c>
      <c r="F14" t="s">
        <v>12</v>
      </c>
      <c r="G14" t="s">
        <v>13</v>
      </c>
      <c r="H14" t="s">
        <v>24</v>
      </c>
      <c r="I14" t="s">
        <v>14</v>
      </c>
    </row>
    <row r="15" spans="1:10" x14ac:dyDescent="0.3">
      <c r="A15" t="s">
        <v>7</v>
      </c>
      <c r="B15">
        <v>1646014</v>
      </c>
      <c r="C15">
        <v>5</v>
      </c>
      <c r="D15">
        <f t="shared" si="1"/>
        <v>32</v>
      </c>
      <c r="E15">
        <f t="shared" si="0"/>
        <v>37</v>
      </c>
      <c r="F15" t="s">
        <v>12</v>
      </c>
      <c r="G15" t="s">
        <v>13</v>
      </c>
      <c r="J15" t="s">
        <v>26</v>
      </c>
    </row>
    <row r="16" spans="1:10" x14ac:dyDescent="0.3">
      <c r="A16" t="s">
        <v>7</v>
      </c>
      <c r="B16">
        <v>1646015</v>
      </c>
      <c r="C16">
        <v>2</v>
      </c>
      <c r="D16">
        <f t="shared" si="1"/>
        <v>37</v>
      </c>
      <c r="E16">
        <f t="shared" si="0"/>
        <v>39</v>
      </c>
      <c r="F16" t="s">
        <v>12</v>
      </c>
      <c r="G16" t="s">
        <v>13</v>
      </c>
      <c r="H16" t="s">
        <v>27</v>
      </c>
      <c r="I16" t="s">
        <v>14</v>
      </c>
    </row>
    <row r="17" spans="1:10" x14ac:dyDescent="0.3">
      <c r="A17" t="s">
        <v>7</v>
      </c>
      <c r="B17">
        <v>1646016</v>
      </c>
      <c r="C17">
        <v>2</v>
      </c>
      <c r="D17">
        <f t="shared" si="1"/>
        <v>39</v>
      </c>
      <c r="E17">
        <f t="shared" si="0"/>
        <v>41</v>
      </c>
      <c r="F17" t="s">
        <v>12</v>
      </c>
      <c r="G17" t="s">
        <v>13</v>
      </c>
      <c r="H17" t="s">
        <v>29</v>
      </c>
    </row>
    <row r="18" spans="1:10" x14ac:dyDescent="0.3">
      <c r="A18" t="s">
        <v>7</v>
      </c>
      <c r="B18">
        <v>1646017</v>
      </c>
      <c r="C18">
        <v>2</v>
      </c>
      <c r="D18">
        <f t="shared" si="1"/>
        <v>41</v>
      </c>
      <c r="E18">
        <f t="shared" si="0"/>
        <v>43</v>
      </c>
      <c r="F18" t="s">
        <v>12</v>
      </c>
      <c r="G18" t="s">
        <v>13</v>
      </c>
      <c r="H18" t="s">
        <v>15</v>
      </c>
      <c r="I18" t="s">
        <v>14</v>
      </c>
      <c r="J18" t="s">
        <v>30</v>
      </c>
    </row>
    <row r="19" spans="1:10" x14ac:dyDescent="0.3">
      <c r="A19" t="s">
        <v>7</v>
      </c>
      <c r="B19">
        <v>1646018</v>
      </c>
      <c r="C19">
        <v>2</v>
      </c>
      <c r="D19">
        <f t="shared" si="1"/>
        <v>43</v>
      </c>
      <c r="E19">
        <f t="shared" si="0"/>
        <v>45</v>
      </c>
      <c r="F19" t="s">
        <v>12</v>
      </c>
      <c r="G19" t="s">
        <v>13</v>
      </c>
      <c r="H19" t="s">
        <v>32</v>
      </c>
      <c r="I19" t="s">
        <v>14</v>
      </c>
    </row>
    <row r="20" spans="1:10" x14ac:dyDescent="0.3">
      <c r="A20" t="s">
        <v>7</v>
      </c>
      <c r="B20">
        <v>1646019</v>
      </c>
      <c r="C20">
        <v>2</v>
      </c>
      <c r="D20">
        <f t="shared" si="1"/>
        <v>45</v>
      </c>
      <c r="E20">
        <f t="shared" si="0"/>
        <v>47</v>
      </c>
      <c r="F20" t="s">
        <v>12</v>
      </c>
      <c r="G20" t="s">
        <v>13</v>
      </c>
      <c r="H20" t="s">
        <v>15</v>
      </c>
      <c r="I20" t="s">
        <v>14</v>
      </c>
    </row>
    <row r="21" spans="1:10" x14ac:dyDescent="0.3">
      <c r="A21" t="s">
        <v>7</v>
      </c>
      <c r="B21">
        <v>1646020</v>
      </c>
      <c r="C21">
        <v>2</v>
      </c>
      <c r="D21">
        <f t="shared" si="1"/>
        <v>47</v>
      </c>
      <c r="E21">
        <f t="shared" si="0"/>
        <v>49</v>
      </c>
      <c r="F21" t="s">
        <v>12</v>
      </c>
      <c r="G21" t="s">
        <v>13</v>
      </c>
      <c r="H21" t="s">
        <v>33</v>
      </c>
      <c r="I21" t="s">
        <v>14</v>
      </c>
    </row>
    <row r="22" spans="1:10" x14ac:dyDescent="0.3">
      <c r="A22" t="s">
        <v>7</v>
      </c>
      <c r="B22">
        <v>1646021</v>
      </c>
      <c r="C22">
        <v>5</v>
      </c>
      <c r="D22">
        <f t="shared" si="1"/>
        <v>49</v>
      </c>
      <c r="E22">
        <f t="shared" si="0"/>
        <v>54</v>
      </c>
      <c r="F22" t="s">
        <v>12</v>
      </c>
      <c r="G22" t="s">
        <v>34</v>
      </c>
      <c r="H22" t="s">
        <v>36</v>
      </c>
      <c r="J22" t="s">
        <v>35</v>
      </c>
    </row>
    <row r="23" spans="1:10" x14ac:dyDescent="0.3">
      <c r="A23" t="s">
        <v>7</v>
      </c>
      <c r="B23">
        <v>1646022</v>
      </c>
      <c r="C23">
        <v>5</v>
      </c>
      <c r="D23">
        <f t="shared" si="1"/>
        <v>54</v>
      </c>
      <c r="E23">
        <f t="shared" si="0"/>
        <v>59</v>
      </c>
      <c r="F23" t="s">
        <v>12</v>
      </c>
      <c r="G23" t="s">
        <v>34</v>
      </c>
      <c r="H23" t="s">
        <v>37</v>
      </c>
      <c r="J23" t="s">
        <v>35</v>
      </c>
    </row>
    <row r="24" spans="1:10" x14ac:dyDescent="0.3">
      <c r="A24" t="s">
        <v>7</v>
      </c>
      <c r="B24">
        <v>1646023</v>
      </c>
      <c r="C24">
        <v>5</v>
      </c>
      <c r="D24">
        <f t="shared" si="1"/>
        <v>59</v>
      </c>
      <c r="E24">
        <f t="shared" si="0"/>
        <v>64</v>
      </c>
      <c r="F24" t="s">
        <v>12</v>
      </c>
      <c r="G24" t="s">
        <v>34</v>
      </c>
      <c r="H24" t="s">
        <v>37</v>
      </c>
      <c r="J24" t="s">
        <v>38</v>
      </c>
    </row>
    <row r="25" spans="1:10" x14ac:dyDescent="0.3">
      <c r="A25" t="s">
        <v>7</v>
      </c>
      <c r="B25">
        <v>1646024</v>
      </c>
      <c r="C25">
        <v>3</v>
      </c>
      <c r="D25">
        <f t="shared" si="1"/>
        <v>64</v>
      </c>
      <c r="E25">
        <f t="shared" si="0"/>
        <v>67</v>
      </c>
      <c r="F25" t="s">
        <v>12</v>
      </c>
      <c r="G25" t="s">
        <v>34</v>
      </c>
      <c r="J25" t="s">
        <v>39</v>
      </c>
    </row>
    <row r="26" spans="1:10" x14ac:dyDescent="0.3">
      <c r="A26" t="s">
        <v>7</v>
      </c>
      <c r="B26">
        <v>1646025</v>
      </c>
      <c r="C26">
        <v>2</v>
      </c>
      <c r="D26">
        <f t="shared" si="1"/>
        <v>67</v>
      </c>
      <c r="E26">
        <f t="shared" si="0"/>
        <v>69</v>
      </c>
      <c r="F26" t="s">
        <v>12</v>
      </c>
      <c r="G26" t="s">
        <v>40</v>
      </c>
      <c r="H26" t="s">
        <v>42</v>
      </c>
      <c r="I26" t="s">
        <v>14</v>
      </c>
      <c r="J26" t="s">
        <v>41</v>
      </c>
    </row>
    <row r="27" spans="1:10" x14ac:dyDescent="0.3">
      <c r="A27" t="s">
        <v>7</v>
      </c>
      <c r="B27">
        <v>1646026</v>
      </c>
      <c r="C27">
        <v>0</v>
      </c>
      <c r="D27">
        <f t="shared" si="1"/>
        <v>69</v>
      </c>
      <c r="E27">
        <f t="shared" si="0"/>
        <v>69</v>
      </c>
      <c r="F27" t="s">
        <v>9</v>
      </c>
      <c r="G27" t="s">
        <v>9</v>
      </c>
      <c r="H27" t="s">
        <v>9</v>
      </c>
      <c r="I27" t="s">
        <v>9</v>
      </c>
      <c r="J27" t="s">
        <v>9</v>
      </c>
    </row>
    <row r="28" spans="1:10" x14ac:dyDescent="0.3">
      <c r="A28" t="s">
        <v>7</v>
      </c>
      <c r="B28">
        <v>1646027</v>
      </c>
      <c r="C28">
        <v>5</v>
      </c>
      <c r="D28">
        <f t="shared" si="1"/>
        <v>69</v>
      </c>
      <c r="E28">
        <f t="shared" si="0"/>
        <v>74</v>
      </c>
      <c r="F28" t="s">
        <v>12</v>
      </c>
      <c r="G28" t="s">
        <v>13</v>
      </c>
      <c r="H28" t="s">
        <v>43</v>
      </c>
      <c r="I28" t="s">
        <v>14</v>
      </c>
      <c r="J28" t="s">
        <v>30</v>
      </c>
    </row>
    <row r="29" spans="1:10" x14ac:dyDescent="0.3">
      <c r="A29" t="s">
        <v>7</v>
      </c>
      <c r="B29">
        <v>1646028</v>
      </c>
      <c r="C29">
        <v>0</v>
      </c>
      <c r="D29">
        <f t="shared" si="1"/>
        <v>74</v>
      </c>
      <c r="E29">
        <f t="shared" si="0"/>
        <v>74</v>
      </c>
      <c r="F29" t="s">
        <v>44</v>
      </c>
      <c r="G29" t="s">
        <v>44</v>
      </c>
      <c r="H29" t="s">
        <v>44</v>
      </c>
      <c r="I29" t="s">
        <v>44</v>
      </c>
      <c r="J29" t="s">
        <v>44</v>
      </c>
    </row>
    <row r="30" spans="1:10" x14ac:dyDescent="0.3">
      <c r="A30" t="s">
        <v>7</v>
      </c>
      <c r="B30">
        <v>1646029</v>
      </c>
      <c r="C30">
        <v>5</v>
      </c>
      <c r="D30">
        <f t="shared" si="1"/>
        <v>74</v>
      </c>
      <c r="E30">
        <f t="shared" si="0"/>
        <v>79</v>
      </c>
      <c r="F30" t="s">
        <v>12</v>
      </c>
      <c r="G30" t="s">
        <v>13</v>
      </c>
      <c r="H30" t="s">
        <v>45</v>
      </c>
    </row>
    <row r="31" spans="1:10" x14ac:dyDescent="0.3">
      <c r="A31" t="s">
        <v>7</v>
      </c>
      <c r="B31">
        <v>1646030</v>
      </c>
      <c r="C31">
        <v>0</v>
      </c>
      <c r="D31">
        <v>86</v>
      </c>
      <c r="E31">
        <v>86</v>
      </c>
      <c r="F31" t="s">
        <v>10</v>
      </c>
      <c r="G31" t="s">
        <v>13</v>
      </c>
      <c r="H31" t="s">
        <v>45</v>
      </c>
      <c r="J31" t="s">
        <v>46</v>
      </c>
    </row>
    <row r="32" spans="1:10" x14ac:dyDescent="0.3">
      <c r="A32" t="s">
        <v>7</v>
      </c>
      <c r="B32">
        <v>1646031</v>
      </c>
      <c r="C32">
        <v>0</v>
      </c>
      <c r="D32">
        <v>93</v>
      </c>
      <c r="E32">
        <v>93</v>
      </c>
      <c r="F32" t="s">
        <v>10</v>
      </c>
      <c r="G32" t="s">
        <v>40</v>
      </c>
      <c r="H32" t="s">
        <v>23</v>
      </c>
      <c r="I32" t="s">
        <v>14</v>
      </c>
      <c r="J32" t="s">
        <v>47</v>
      </c>
    </row>
    <row r="33" spans="1:10" x14ac:dyDescent="0.3">
      <c r="A33" t="s">
        <v>7</v>
      </c>
      <c r="B33">
        <v>1646032</v>
      </c>
      <c r="C33">
        <v>0</v>
      </c>
      <c r="D33">
        <v>98</v>
      </c>
      <c r="E33">
        <v>98</v>
      </c>
      <c r="F33" t="s">
        <v>10</v>
      </c>
      <c r="G33" t="s">
        <v>40</v>
      </c>
      <c r="H33" t="s">
        <v>23</v>
      </c>
      <c r="I33" t="s">
        <v>14</v>
      </c>
      <c r="J33" t="s">
        <v>48</v>
      </c>
    </row>
    <row r="34" spans="1:10" x14ac:dyDescent="0.3">
      <c r="A34" t="s">
        <v>7</v>
      </c>
      <c r="B34">
        <v>1646033</v>
      </c>
      <c r="C34">
        <v>2</v>
      </c>
      <c r="D34">
        <v>103</v>
      </c>
      <c r="E34">
        <f t="shared" si="0"/>
        <v>105</v>
      </c>
      <c r="F34" t="s">
        <v>12</v>
      </c>
      <c r="G34" t="s">
        <v>49</v>
      </c>
    </row>
    <row r="35" spans="1:10" x14ac:dyDescent="0.3">
      <c r="A35" t="s">
        <v>7</v>
      </c>
      <c r="B35">
        <v>1646034</v>
      </c>
      <c r="C35">
        <v>2</v>
      </c>
      <c r="D35">
        <f t="shared" si="1"/>
        <v>105</v>
      </c>
      <c r="E35">
        <f t="shared" si="0"/>
        <v>107</v>
      </c>
      <c r="F35" t="s">
        <v>12</v>
      </c>
      <c r="G35" t="s">
        <v>49</v>
      </c>
      <c r="H35" t="s">
        <v>50</v>
      </c>
      <c r="J35" t="s">
        <v>51</v>
      </c>
    </row>
    <row r="36" spans="1:10" x14ac:dyDescent="0.3">
      <c r="A36" t="s">
        <v>7</v>
      </c>
      <c r="B36">
        <v>1646035</v>
      </c>
      <c r="C36">
        <v>2</v>
      </c>
      <c r="D36">
        <f t="shared" si="1"/>
        <v>107</v>
      </c>
      <c r="E36">
        <f t="shared" si="0"/>
        <v>109</v>
      </c>
      <c r="F36" t="s">
        <v>12</v>
      </c>
      <c r="G36" t="s">
        <v>40</v>
      </c>
      <c r="H36" t="s">
        <v>52</v>
      </c>
      <c r="I36" t="s">
        <v>14</v>
      </c>
      <c r="J36" t="s">
        <v>53</v>
      </c>
    </row>
    <row r="37" spans="1:10" x14ac:dyDescent="0.3">
      <c r="A37" t="s">
        <v>7</v>
      </c>
      <c r="B37">
        <v>1646036</v>
      </c>
      <c r="C37">
        <v>2</v>
      </c>
      <c r="D37">
        <f t="shared" si="1"/>
        <v>109</v>
      </c>
      <c r="E37">
        <f t="shared" si="0"/>
        <v>111</v>
      </c>
      <c r="F37" t="s">
        <v>12</v>
      </c>
      <c r="G37" t="s">
        <v>49</v>
      </c>
      <c r="H37" t="s">
        <v>54</v>
      </c>
      <c r="I37" t="s">
        <v>14</v>
      </c>
    </row>
    <row r="38" spans="1:10" x14ac:dyDescent="0.3">
      <c r="A38" t="s">
        <v>7</v>
      </c>
      <c r="B38">
        <v>1646037</v>
      </c>
      <c r="C38">
        <v>2</v>
      </c>
      <c r="D38">
        <f t="shared" si="1"/>
        <v>111</v>
      </c>
      <c r="E38">
        <f t="shared" si="0"/>
        <v>113</v>
      </c>
      <c r="F38" t="s">
        <v>12</v>
      </c>
      <c r="G38" t="s">
        <v>49</v>
      </c>
      <c r="H38" t="s">
        <v>50</v>
      </c>
    </row>
    <row r="39" spans="1:10" x14ac:dyDescent="0.3">
      <c r="A39" t="s">
        <v>7</v>
      </c>
      <c r="B39">
        <v>1646038</v>
      </c>
      <c r="C39">
        <v>2</v>
      </c>
      <c r="D39">
        <f t="shared" si="1"/>
        <v>113</v>
      </c>
      <c r="E39">
        <f t="shared" si="0"/>
        <v>115</v>
      </c>
      <c r="F39" t="s">
        <v>12</v>
      </c>
      <c r="G39" t="s">
        <v>49</v>
      </c>
      <c r="H39" t="s">
        <v>55</v>
      </c>
      <c r="I39" t="s">
        <v>14</v>
      </c>
      <c r="J39" t="s">
        <v>51</v>
      </c>
    </row>
    <row r="40" spans="1:10" x14ac:dyDescent="0.3">
      <c r="A40" t="s">
        <v>7</v>
      </c>
      <c r="B40">
        <v>1646039</v>
      </c>
      <c r="C40">
        <v>2</v>
      </c>
      <c r="D40">
        <f t="shared" si="1"/>
        <v>115</v>
      </c>
      <c r="E40">
        <f t="shared" si="0"/>
        <v>117</v>
      </c>
      <c r="F40" t="s">
        <v>12</v>
      </c>
      <c r="G40" t="s">
        <v>49</v>
      </c>
      <c r="H40" t="s">
        <v>56</v>
      </c>
      <c r="I40" t="s">
        <v>14</v>
      </c>
    </row>
    <row r="41" spans="1:10" x14ac:dyDescent="0.3">
      <c r="A41" t="s">
        <v>7</v>
      </c>
      <c r="B41">
        <v>1646040</v>
      </c>
      <c r="C41">
        <v>2</v>
      </c>
      <c r="D41">
        <f t="shared" si="1"/>
        <v>117</v>
      </c>
      <c r="E41">
        <f t="shared" si="0"/>
        <v>119</v>
      </c>
      <c r="F41" t="s">
        <v>12</v>
      </c>
      <c r="G41" t="s">
        <v>13</v>
      </c>
      <c r="H41" t="s">
        <v>57</v>
      </c>
      <c r="I41" t="s">
        <v>14</v>
      </c>
    </row>
    <row r="42" spans="1:10" x14ac:dyDescent="0.3">
      <c r="A42" t="s">
        <v>7</v>
      </c>
      <c r="B42">
        <v>1646041</v>
      </c>
      <c r="C42">
        <v>2</v>
      </c>
      <c r="D42">
        <f t="shared" si="1"/>
        <v>119</v>
      </c>
      <c r="E42">
        <f t="shared" si="0"/>
        <v>121</v>
      </c>
      <c r="F42" t="s">
        <v>12</v>
      </c>
      <c r="G42" t="s">
        <v>40</v>
      </c>
      <c r="H42" t="s">
        <v>58</v>
      </c>
    </row>
    <row r="43" spans="1:10" x14ac:dyDescent="0.3">
      <c r="A43" t="s">
        <v>7</v>
      </c>
      <c r="B43">
        <v>1646042</v>
      </c>
      <c r="C43">
        <v>2</v>
      </c>
      <c r="D43">
        <f t="shared" si="1"/>
        <v>121</v>
      </c>
      <c r="E43">
        <f t="shared" si="0"/>
        <v>123</v>
      </c>
      <c r="F43" t="s">
        <v>12</v>
      </c>
      <c r="G43" t="s">
        <v>40</v>
      </c>
      <c r="H43" t="s">
        <v>59</v>
      </c>
    </row>
    <row r="44" spans="1:10" x14ac:dyDescent="0.3">
      <c r="A44" t="s">
        <v>7</v>
      </c>
      <c r="B44">
        <v>1646043</v>
      </c>
      <c r="C44">
        <v>2</v>
      </c>
      <c r="D44">
        <f t="shared" si="1"/>
        <v>123</v>
      </c>
      <c r="E44">
        <f t="shared" si="0"/>
        <v>125</v>
      </c>
      <c r="F44" t="s">
        <v>12</v>
      </c>
      <c r="G44" t="s">
        <v>40</v>
      </c>
      <c r="H44" t="s">
        <v>60</v>
      </c>
    </row>
    <row r="45" spans="1:10" x14ac:dyDescent="0.3">
      <c r="A45" t="s">
        <v>116</v>
      </c>
      <c r="B45">
        <v>1646101</v>
      </c>
      <c r="C45">
        <v>5</v>
      </c>
      <c r="D45">
        <v>0</v>
      </c>
      <c r="E45">
        <f>D45+C45</f>
        <v>5</v>
      </c>
      <c r="F45" t="s">
        <v>12</v>
      </c>
      <c r="G45" t="s">
        <v>49</v>
      </c>
      <c r="H45" t="s">
        <v>121</v>
      </c>
      <c r="I45" t="s">
        <v>14</v>
      </c>
      <c r="J45" t="s">
        <v>117</v>
      </c>
    </row>
    <row r="46" spans="1:10" x14ac:dyDescent="0.3">
      <c r="A46" t="s">
        <v>116</v>
      </c>
      <c r="B46">
        <v>1646102</v>
      </c>
      <c r="C46">
        <v>5</v>
      </c>
      <c r="D46">
        <f>E45</f>
        <v>5</v>
      </c>
      <c r="E46">
        <f t="shared" ref="E46:E58" si="2">D46+C46</f>
        <v>10</v>
      </c>
      <c r="F46" t="s">
        <v>12</v>
      </c>
      <c r="G46" t="s">
        <v>49</v>
      </c>
      <c r="H46" t="s">
        <v>15</v>
      </c>
      <c r="I46" t="s">
        <v>14</v>
      </c>
      <c r="J46" t="s">
        <v>119</v>
      </c>
    </row>
    <row r="47" spans="1:10" x14ac:dyDescent="0.3">
      <c r="A47" t="s">
        <v>116</v>
      </c>
      <c r="B47">
        <v>1646103</v>
      </c>
      <c r="C47">
        <v>5</v>
      </c>
      <c r="D47">
        <f t="shared" ref="D47:D58" si="3">E46</f>
        <v>10</v>
      </c>
      <c r="E47">
        <f t="shared" si="2"/>
        <v>15</v>
      </c>
      <c r="F47" t="s">
        <v>12</v>
      </c>
      <c r="G47" t="s">
        <v>49</v>
      </c>
      <c r="H47" t="s">
        <v>31</v>
      </c>
      <c r="I47" t="s">
        <v>14</v>
      </c>
      <c r="J47" t="s">
        <v>120</v>
      </c>
    </row>
    <row r="48" spans="1:10" x14ac:dyDescent="0.3">
      <c r="A48" t="s">
        <v>116</v>
      </c>
      <c r="B48">
        <v>1646104</v>
      </c>
      <c r="C48">
        <v>5</v>
      </c>
      <c r="D48">
        <f t="shared" si="3"/>
        <v>15</v>
      </c>
      <c r="E48">
        <f t="shared" si="2"/>
        <v>20</v>
      </c>
      <c r="F48" t="s">
        <v>12</v>
      </c>
      <c r="G48" t="s">
        <v>49</v>
      </c>
      <c r="H48" t="s">
        <v>121</v>
      </c>
      <c r="I48" t="s">
        <v>14</v>
      </c>
      <c r="J48" t="s">
        <v>117</v>
      </c>
    </row>
    <row r="49" spans="1:10" x14ac:dyDescent="0.3">
      <c r="A49" t="s">
        <v>116</v>
      </c>
      <c r="B49">
        <v>1646105</v>
      </c>
      <c r="C49">
        <v>5</v>
      </c>
      <c r="D49">
        <f t="shared" si="3"/>
        <v>20</v>
      </c>
      <c r="E49">
        <f t="shared" si="2"/>
        <v>25</v>
      </c>
      <c r="F49" t="s">
        <v>12</v>
      </c>
      <c r="G49" t="s">
        <v>13</v>
      </c>
      <c r="H49" t="s">
        <v>122</v>
      </c>
      <c r="I49" t="s">
        <v>123</v>
      </c>
      <c r="J49" t="s">
        <v>124</v>
      </c>
    </row>
    <row r="50" spans="1:10" x14ac:dyDescent="0.3">
      <c r="A50" t="s">
        <v>116</v>
      </c>
      <c r="B50">
        <v>1646106</v>
      </c>
      <c r="C50">
        <v>5</v>
      </c>
      <c r="D50">
        <f t="shared" si="3"/>
        <v>25</v>
      </c>
      <c r="E50">
        <f t="shared" si="2"/>
        <v>30</v>
      </c>
      <c r="F50" t="s">
        <v>12</v>
      </c>
      <c r="G50" t="s">
        <v>13</v>
      </c>
      <c r="H50" t="s">
        <v>15</v>
      </c>
      <c r="I50" t="s">
        <v>14</v>
      </c>
      <c r="J50" t="s">
        <v>125</v>
      </c>
    </row>
    <row r="51" spans="1:10" x14ac:dyDescent="0.3">
      <c r="A51" t="s">
        <v>116</v>
      </c>
      <c r="B51">
        <v>1646107</v>
      </c>
      <c r="C51">
        <v>5</v>
      </c>
      <c r="D51">
        <f t="shared" si="3"/>
        <v>30</v>
      </c>
      <c r="E51">
        <f t="shared" si="2"/>
        <v>35</v>
      </c>
      <c r="F51" t="s">
        <v>12</v>
      </c>
      <c r="G51" t="s">
        <v>13</v>
      </c>
      <c r="H51" t="s">
        <v>15</v>
      </c>
      <c r="I51" t="s">
        <v>14</v>
      </c>
      <c r="J51" t="s">
        <v>126</v>
      </c>
    </row>
    <row r="52" spans="1:10" x14ac:dyDescent="0.3">
      <c r="A52" t="s">
        <v>116</v>
      </c>
      <c r="B52">
        <v>1646108</v>
      </c>
      <c r="C52">
        <v>5</v>
      </c>
      <c r="D52">
        <f t="shared" si="3"/>
        <v>35</v>
      </c>
      <c r="E52">
        <f t="shared" si="2"/>
        <v>40</v>
      </c>
      <c r="F52" t="s">
        <v>12</v>
      </c>
      <c r="G52" t="s">
        <v>118</v>
      </c>
      <c r="H52" t="s">
        <v>31</v>
      </c>
      <c r="I52" t="s">
        <v>14</v>
      </c>
      <c r="J52" t="s">
        <v>127</v>
      </c>
    </row>
    <row r="53" spans="1:10" x14ac:dyDescent="0.3">
      <c r="A53" t="s">
        <v>116</v>
      </c>
      <c r="B53">
        <v>1646109</v>
      </c>
      <c r="C53">
        <v>5</v>
      </c>
      <c r="D53">
        <f t="shared" si="3"/>
        <v>40</v>
      </c>
      <c r="E53">
        <f t="shared" si="2"/>
        <v>45</v>
      </c>
      <c r="F53" t="s">
        <v>12</v>
      </c>
      <c r="G53" t="s">
        <v>118</v>
      </c>
      <c r="H53" t="s">
        <v>129</v>
      </c>
      <c r="I53" t="s">
        <v>14</v>
      </c>
      <c r="J53" t="s">
        <v>127</v>
      </c>
    </row>
    <row r="54" spans="1:10" x14ac:dyDescent="0.3">
      <c r="A54" t="s">
        <v>116</v>
      </c>
      <c r="B54">
        <v>1646110</v>
      </c>
      <c r="C54">
        <v>5</v>
      </c>
      <c r="D54">
        <f t="shared" si="3"/>
        <v>45</v>
      </c>
      <c r="E54">
        <f t="shared" si="2"/>
        <v>50</v>
      </c>
      <c r="F54" t="s">
        <v>12</v>
      </c>
      <c r="G54" t="s">
        <v>13</v>
      </c>
      <c r="H54" t="s">
        <v>31</v>
      </c>
      <c r="I54" t="s">
        <v>14</v>
      </c>
      <c r="J54" t="s">
        <v>130</v>
      </c>
    </row>
    <row r="55" spans="1:10" x14ac:dyDescent="0.3">
      <c r="A55" t="s">
        <v>116</v>
      </c>
      <c r="B55">
        <v>1646111</v>
      </c>
      <c r="C55">
        <v>5</v>
      </c>
      <c r="D55">
        <f t="shared" si="3"/>
        <v>50</v>
      </c>
      <c r="E55">
        <f t="shared" si="2"/>
        <v>55</v>
      </c>
      <c r="F55" t="s">
        <v>12</v>
      </c>
      <c r="G55" t="s">
        <v>49</v>
      </c>
      <c r="H55" t="s">
        <v>131</v>
      </c>
      <c r="I55" t="s">
        <v>14</v>
      </c>
      <c r="J55" t="s">
        <v>128</v>
      </c>
    </row>
    <row r="56" spans="1:10" x14ac:dyDescent="0.3">
      <c r="A56" t="s">
        <v>116</v>
      </c>
      <c r="B56">
        <v>1646112</v>
      </c>
      <c r="C56">
        <v>5</v>
      </c>
      <c r="D56">
        <f t="shared" si="3"/>
        <v>55</v>
      </c>
      <c r="E56">
        <f t="shared" si="2"/>
        <v>60</v>
      </c>
      <c r="F56" t="s">
        <v>12</v>
      </c>
      <c r="G56" t="s">
        <v>13</v>
      </c>
      <c r="H56" t="s">
        <v>132</v>
      </c>
      <c r="I56" t="s">
        <v>14</v>
      </c>
      <c r="J56" t="s">
        <v>133</v>
      </c>
    </row>
    <row r="57" spans="1:10" x14ac:dyDescent="0.3">
      <c r="A57" t="s">
        <v>116</v>
      </c>
      <c r="B57">
        <v>1646113</v>
      </c>
      <c r="C57">
        <v>5</v>
      </c>
      <c r="D57">
        <f t="shared" si="3"/>
        <v>60</v>
      </c>
      <c r="E57">
        <f t="shared" si="2"/>
        <v>65</v>
      </c>
      <c r="F57" t="s">
        <v>12</v>
      </c>
      <c r="G57" t="s">
        <v>49</v>
      </c>
      <c r="H57" t="s">
        <v>134</v>
      </c>
      <c r="J57" t="s">
        <v>135</v>
      </c>
    </row>
    <row r="58" spans="1:10" x14ac:dyDescent="0.3">
      <c r="A58" t="s">
        <v>116</v>
      </c>
      <c r="B58">
        <v>1646114</v>
      </c>
      <c r="C58">
        <v>5</v>
      </c>
      <c r="D58">
        <f t="shared" si="3"/>
        <v>65</v>
      </c>
      <c r="E58">
        <f t="shared" si="2"/>
        <v>70</v>
      </c>
      <c r="F58" t="s">
        <v>12</v>
      </c>
      <c r="G58" t="s">
        <v>49</v>
      </c>
      <c r="H58" t="s">
        <v>132</v>
      </c>
      <c r="I58" t="s">
        <v>14</v>
      </c>
      <c r="J58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D1090-8FE4-4CB4-9166-3D5449F2CF1B}">
  <dimension ref="A1:AW61"/>
  <sheetViews>
    <sheetView topLeftCell="A38" workbookViewId="0">
      <selection activeCell="K48" sqref="K48:K61"/>
    </sheetView>
  </sheetViews>
  <sheetFormatPr defaultRowHeight="14.4" x14ac:dyDescent="0.3"/>
  <cols>
    <col min="1" max="1" width="10.88671875" bestFit="1" customWidth="1"/>
    <col min="2" max="2" width="8.5546875" bestFit="1" customWidth="1"/>
    <col min="3" max="3" width="11.6640625" bestFit="1" customWidth="1"/>
    <col min="4" max="4" width="10.88671875" bestFit="1" customWidth="1"/>
    <col min="5" max="5" width="10.109375" bestFit="1" customWidth="1"/>
    <col min="6" max="6" width="10.33203125" bestFit="1" customWidth="1"/>
    <col min="7" max="7" width="12.44140625" bestFit="1" customWidth="1"/>
    <col min="8" max="8" width="37.88671875" customWidth="1"/>
    <col min="9" max="9" width="24" bestFit="1" customWidth="1"/>
  </cols>
  <sheetData>
    <row r="1" spans="1:49" x14ac:dyDescent="0.3">
      <c r="K1" t="s">
        <v>115</v>
      </c>
      <c r="L1" t="s">
        <v>114</v>
      </c>
      <c r="M1" t="s">
        <v>103</v>
      </c>
      <c r="N1" t="s">
        <v>113</v>
      </c>
      <c r="O1" t="s">
        <v>112</v>
      </c>
      <c r="P1" t="s">
        <v>111</v>
      </c>
      <c r="Q1" t="s">
        <v>110</v>
      </c>
      <c r="R1" t="s">
        <v>109</v>
      </c>
      <c r="S1" t="s">
        <v>108</v>
      </c>
      <c r="T1" t="s">
        <v>107</v>
      </c>
      <c r="U1" t="s">
        <v>106</v>
      </c>
      <c r="V1" t="s">
        <v>105</v>
      </c>
      <c r="W1" t="s">
        <v>104</v>
      </c>
      <c r="X1" t="s">
        <v>103</v>
      </c>
      <c r="Y1" t="s">
        <v>102</v>
      </c>
      <c r="Z1" t="s">
        <v>101</v>
      </c>
      <c r="AA1" t="s">
        <v>100</v>
      </c>
      <c r="AB1" t="s">
        <v>99</v>
      </c>
      <c r="AC1" t="s">
        <v>98</v>
      </c>
      <c r="AD1" t="s">
        <v>97</v>
      </c>
      <c r="AE1" t="s">
        <v>96</v>
      </c>
      <c r="AF1" t="s">
        <v>95</v>
      </c>
      <c r="AG1" t="s">
        <v>94</v>
      </c>
      <c r="AH1" t="s">
        <v>93</v>
      </c>
      <c r="AI1" t="s">
        <v>92</v>
      </c>
      <c r="AJ1" t="s">
        <v>91</v>
      </c>
      <c r="AK1" t="s">
        <v>90</v>
      </c>
      <c r="AL1" t="s">
        <v>89</v>
      </c>
      <c r="AM1" t="s">
        <v>88</v>
      </c>
      <c r="AN1" t="s">
        <v>87</v>
      </c>
      <c r="AO1" t="s">
        <v>86</v>
      </c>
      <c r="AP1" t="s">
        <v>85</v>
      </c>
      <c r="AQ1" t="s">
        <v>84</v>
      </c>
      <c r="AR1" t="s">
        <v>83</v>
      </c>
      <c r="AS1" t="s">
        <v>82</v>
      </c>
      <c r="AT1" t="s">
        <v>81</v>
      </c>
      <c r="AU1" t="s">
        <v>80</v>
      </c>
      <c r="AV1" t="s">
        <v>79</v>
      </c>
      <c r="AW1" t="s">
        <v>78</v>
      </c>
    </row>
    <row r="2" spans="1:49" x14ac:dyDescent="0.3">
      <c r="K2" t="s">
        <v>77</v>
      </c>
      <c r="L2" t="s">
        <v>76</v>
      </c>
      <c r="M2" t="s">
        <v>73</v>
      </c>
      <c r="N2" t="s">
        <v>73</v>
      </c>
      <c r="O2" t="s">
        <v>73</v>
      </c>
      <c r="P2" t="s">
        <v>73</v>
      </c>
      <c r="Q2" t="s">
        <v>73</v>
      </c>
      <c r="R2" t="s">
        <v>73</v>
      </c>
      <c r="S2" t="s">
        <v>73</v>
      </c>
      <c r="T2" t="s">
        <v>73</v>
      </c>
      <c r="U2" t="s">
        <v>73</v>
      </c>
      <c r="V2" t="s">
        <v>74</v>
      </c>
      <c r="W2" t="s">
        <v>73</v>
      </c>
      <c r="X2" t="s">
        <v>75</v>
      </c>
      <c r="Y2" t="s">
        <v>73</v>
      </c>
      <c r="Z2" t="s">
        <v>73</v>
      </c>
      <c r="AA2" t="s">
        <v>73</v>
      </c>
      <c r="AB2" t="s">
        <v>73</v>
      </c>
      <c r="AC2" t="s">
        <v>73</v>
      </c>
      <c r="AD2" t="s">
        <v>73</v>
      </c>
      <c r="AE2" t="s">
        <v>74</v>
      </c>
      <c r="AF2" t="s">
        <v>74</v>
      </c>
      <c r="AG2" t="s">
        <v>73</v>
      </c>
      <c r="AH2" t="s">
        <v>73</v>
      </c>
      <c r="AI2" t="s">
        <v>74</v>
      </c>
      <c r="AJ2" t="s">
        <v>73</v>
      </c>
      <c r="AK2" t="s">
        <v>74</v>
      </c>
      <c r="AL2" t="s">
        <v>73</v>
      </c>
      <c r="AM2" t="s">
        <v>74</v>
      </c>
      <c r="AN2" t="s">
        <v>74</v>
      </c>
      <c r="AO2" t="s">
        <v>74</v>
      </c>
      <c r="AP2" t="s">
        <v>73</v>
      </c>
      <c r="AQ2" t="s">
        <v>73</v>
      </c>
      <c r="AR2" t="s">
        <v>73</v>
      </c>
      <c r="AS2" t="s">
        <v>73</v>
      </c>
      <c r="AT2" t="s">
        <v>74</v>
      </c>
      <c r="AU2" t="s">
        <v>73</v>
      </c>
      <c r="AV2" t="s">
        <v>73</v>
      </c>
      <c r="AW2" t="s">
        <v>73</v>
      </c>
    </row>
    <row r="3" spans="1:49" x14ac:dyDescent="0.3">
      <c r="K3" t="s">
        <v>72</v>
      </c>
      <c r="L3">
        <v>0.01</v>
      </c>
      <c r="M3">
        <v>5.0000000000000001E-3</v>
      </c>
      <c r="N3">
        <v>0.1</v>
      </c>
      <c r="O3">
        <v>0.1</v>
      </c>
      <c r="P3">
        <v>0.1</v>
      </c>
      <c r="Q3">
        <v>1</v>
      </c>
      <c r="R3">
        <v>0.1</v>
      </c>
      <c r="S3">
        <v>0.1</v>
      </c>
      <c r="T3">
        <v>0.1</v>
      </c>
      <c r="U3">
        <v>1</v>
      </c>
      <c r="V3">
        <v>0.01</v>
      </c>
      <c r="W3">
        <v>0.5</v>
      </c>
      <c r="X3">
        <v>0.5</v>
      </c>
      <c r="Y3">
        <v>0.1</v>
      </c>
      <c r="Z3">
        <v>1</v>
      </c>
      <c r="AA3">
        <v>0.1</v>
      </c>
      <c r="AB3">
        <v>0.1</v>
      </c>
      <c r="AC3">
        <v>0.1</v>
      </c>
      <c r="AD3">
        <v>1</v>
      </c>
      <c r="AE3">
        <v>0.01</v>
      </c>
      <c r="AF3">
        <v>1E-3</v>
      </c>
      <c r="AG3">
        <v>1</v>
      </c>
      <c r="AH3">
        <v>1</v>
      </c>
      <c r="AI3">
        <v>0.01</v>
      </c>
      <c r="AJ3">
        <v>1</v>
      </c>
      <c r="AK3">
        <v>1E-3</v>
      </c>
      <c r="AL3">
        <v>20</v>
      </c>
      <c r="AM3">
        <v>0.01</v>
      </c>
      <c r="AN3">
        <v>1E-3</v>
      </c>
      <c r="AO3">
        <v>0.01</v>
      </c>
      <c r="AP3">
        <v>0.1</v>
      </c>
      <c r="AQ3">
        <v>0.01</v>
      </c>
      <c r="AR3">
        <v>0.1</v>
      </c>
      <c r="AS3">
        <v>0.1</v>
      </c>
      <c r="AT3">
        <v>0.05</v>
      </c>
      <c r="AU3">
        <v>1</v>
      </c>
      <c r="AV3">
        <v>0.5</v>
      </c>
      <c r="AW3">
        <v>0.2</v>
      </c>
    </row>
    <row r="4" spans="1:49" x14ac:dyDescent="0.3">
      <c r="A4" t="s">
        <v>0</v>
      </c>
      <c r="B4" t="s">
        <v>1</v>
      </c>
      <c r="C4" t="s">
        <v>8</v>
      </c>
      <c r="D4" t="s">
        <v>2</v>
      </c>
      <c r="E4" t="s">
        <v>3</v>
      </c>
      <c r="F4" t="s">
        <v>11</v>
      </c>
      <c r="G4" t="s">
        <v>4</v>
      </c>
      <c r="H4" t="s">
        <v>5</v>
      </c>
      <c r="I4" t="s">
        <v>6</v>
      </c>
      <c r="J4" t="s">
        <v>17</v>
      </c>
      <c r="K4" t="s">
        <v>71</v>
      </c>
    </row>
    <row r="5" spans="1:49" x14ac:dyDescent="0.3">
      <c r="A5" t="s">
        <v>7</v>
      </c>
      <c r="B5">
        <v>1646001</v>
      </c>
      <c r="C5">
        <v>5</v>
      </c>
      <c r="D5">
        <v>0</v>
      </c>
      <c r="E5">
        <f>D5+C5</f>
        <v>5</v>
      </c>
      <c r="F5" t="s">
        <v>12</v>
      </c>
      <c r="G5" t="s">
        <v>13</v>
      </c>
      <c r="H5" t="s">
        <v>21</v>
      </c>
      <c r="I5" t="s">
        <v>14</v>
      </c>
      <c r="K5" t="s">
        <v>70</v>
      </c>
      <c r="L5">
        <v>4.4400000000000004</v>
      </c>
      <c r="M5" t="s">
        <v>69</v>
      </c>
      <c r="N5">
        <v>0.5</v>
      </c>
      <c r="O5">
        <v>28.1</v>
      </c>
      <c r="P5">
        <v>13.8</v>
      </c>
      <c r="Q5">
        <v>72</v>
      </c>
      <c r="R5" t="s">
        <v>65</v>
      </c>
      <c r="S5">
        <v>12.3</v>
      </c>
      <c r="T5">
        <v>5.0999999999999996</v>
      </c>
      <c r="U5">
        <v>193</v>
      </c>
      <c r="V5">
        <v>3.71</v>
      </c>
      <c r="W5">
        <v>6.6</v>
      </c>
      <c r="X5">
        <v>3.5</v>
      </c>
      <c r="Y5">
        <v>14.4</v>
      </c>
      <c r="Z5">
        <v>13</v>
      </c>
      <c r="AA5">
        <v>0.1</v>
      </c>
      <c r="AB5">
        <v>0.6</v>
      </c>
      <c r="AC5">
        <v>0.4</v>
      </c>
      <c r="AD5">
        <v>10</v>
      </c>
      <c r="AE5">
        <v>0.05</v>
      </c>
      <c r="AF5">
        <v>3.4000000000000002E-2</v>
      </c>
      <c r="AG5">
        <v>32</v>
      </c>
      <c r="AH5">
        <v>15</v>
      </c>
      <c r="AI5">
        <v>0.56000000000000005</v>
      </c>
      <c r="AJ5">
        <v>170</v>
      </c>
      <c r="AK5">
        <v>2E-3</v>
      </c>
      <c r="AL5" t="s">
        <v>67</v>
      </c>
      <c r="AM5">
        <v>1.24</v>
      </c>
      <c r="AN5">
        <v>1.4E-2</v>
      </c>
      <c r="AO5">
        <v>0.2</v>
      </c>
      <c r="AP5" t="s">
        <v>65</v>
      </c>
      <c r="AQ5" t="s">
        <v>66</v>
      </c>
      <c r="AR5">
        <v>1.5</v>
      </c>
      <c r="AS5" t="s">
        <v>65</v>
      </c>
      <c r="AT5" t="s">
        <v>64</v>
      </c>
      <c r="AU5">
        <v>4</v>
      </c>
      <c r="AV5" t="s">
        <v>62</v>
      </c>
      <c r="AW5" t="s">
        <v>61</v>
      </c>
    </row>
    <row r="6" spans="1:49" x14ac:dyDescent="0.3">
      <c r="A6" t="s">
        <v>7</v>
      </c>
      <c r="B6">
        <v>1646002</v>
      </c>
      <c r="C6">
        <v>2</v>
      </c>
      <c r="D6">
        <f>E5</f>
        <v>5</v>
      </c>
      <c r="E6">
        <f>D6+C6</f>
        <v>7</v>
      </c>
      <c r="F6" t="s">
        <v>12</v>
      </c>
      <c r="G6" t="s">
        <v>13</v>
      </c>
      <c r="H6" t="s">
        <v>16</v>
      </c>
      <c r="I6" t="s">
        <v>14</v>
      </c>
      <c r="K6" t="s">
        <v>70</v>
      </c>
      <c r="L6">
        <v>2.2799999999999998</v>
      </c>
      <c r="M6" t="s">
        <v>69</v>
      </c>
      <c r="N6">
        <v>0.4</v>
      </c>
      <c r="O6">
        <v>25.7</v>
      </c>
      <c r="P6">
        <v>15.1</v>
      </c>
      <c r="Q6">
        <v>50</v>
      </c>
      <c r="R6" t="s">
        <v>65</v>
      </c>
      <c r="S6">
        <v>8.5</v>
      </c>
      <c r="T6">
        <v>3.6</v>
      </c>
      <c r="U6">
        <v>163</v>
      </c>
      <c r="V6">
        <v>2.73</v>
      </c>
      <c r="W6">
        <v>3.6</v>
      </c>
      <c r="X6">
        <v>3.5</v>
      </c>
      <c r="Y6">
        <v>10.7</v>
      </c>
      <c r="Z6">
        <v>10</v>
      </c>
      <c r="AA6" t="s">
        <v>65</v>
      </c>
      <c r="AB6">
        <v>0.3</v>
      </c>
      <c r="AC6">
        <v>0.3</v>
      </c>
      <c r="AD6">
        <v>8</v>
      </c>
      <c r="AE6">
        <v>0.02</v>
      </c>
      <c r="AF6">
        <v>2.1000000000000001E-2</v>
      </c>
      <c r="AG6">
        <v>25</v>
      </c>
      <c r="AH6">
        <v>11</v>
      </c>
      <c r="AI6">
        <v>0.44</v>
      </c>
      <c r="AJ6">
        <v>151</v>
      </c>
      <c r="AK6">
        <v>2E-3</v>
      </c>
      <c r="AL6" t="s">
        <v>67</v>
      </c>
      <c r="AM6">
        <v>1.03</v>
      </c>
      <c r="AN6">
        <v>1.2E-2</v>
      </c>
      <c r="AO6">
        <v>0.17</v>
      </c>
      <c r="AP6" t="s">
        <v>65</v>
      </c>
      <c r="AQ6" t="s">
        <v>66</v>
      </c>
      <c r="AR6">
        <v>1.2</v>
      </c>
      <c r="AS6" t="s">
        <v>65</v>
      </c>
      <c r="AT6" t="s">
        <v>64</v>
      </c>
      <c r="AU6">
        <v>3</v>
      </c>
      <c r="AV6" t="s">
        <v>62</v>
      </c>
      <c r="AW6" t="s">
        <v>61</v>
      </c>
    </row>
    <row r="7" spans="1:49" x14ac:dyDescent="0.3">
      <c r="A7" t="s">
        <v>7</v>
      </c>
      <c r="B7">
        <v>1646003</v>
      </c>
      <c r="C7">
        <v>2</v>
      </c>
      <c r="D7">
        <f>E6</f>
        <v>7</v>
      </c>
      <c r="E7">
        <f>D7+C7</f>
        <v>9</v>
      </c>
      <c r="F7" t="s">
        <v>12</v>
      </c>
      <c r="G7" t="s">
        <v>13</v>
      </c>
      <c r="J7" t="s">
        <v>18</v>
      </c>
      <c r="K7" t="s">
        <v>70</v>
      </c>
      <c r="L7">
        <v>2.8</v>
      </c>
      <c r="M7">
        <v>5.0000000000000001E-3</v>
      </c>
      <c r="N7">
        <v>0.4</v>
      </c>
      <c r="O7">
        <v>28.5</v>
      </c>
      <c r="P7">
        <v>21.4</v>
      </c>
      <c r="Q7">
        <v>77</v>
      </c>
      <c r="R7" t="s">
        <v>65</v>
      </c>
      <c r="S7">
        <v>12.6</v>
      </c>
      <c r="T7">
        <v>4.9000000000000004</v>
      </c>
      <c r="U7">
        <v>222</v>
      </c>
      <c r="V7">
        <v>3.27</v>
      </c>
      <c r="W7">
        <v>5.8</v>
      </c>
      <c r="X7">
        <v>3.2</v>
      </c>
      <c r="Y7">
        <v>13.7</v>
      </c>
      <c r="Z7">
        <v>12</v>
      </c>
      <c r="AA7" t="s">
        <v>65</v>
      </c>
      <c r="AB7">
        <v>0.4</v>
      </c>
      <c r="AC7">
        <v>0.4</v>
      </c>
      <c r="AD7">
        <v>10</v>
      </c>
      <c r="AE7">
        <v>0.03</v>
      </c>
      <c r="AF7">
        <v>0.03</v>
      </c>
      <c r="AG7">
        <v>36</v>
      </c>
      <c r="AH7">
        <v>13</v>
      </c>
      <c r="AI7">
        <v>0.51</v>
      </c>
      <c r="AJ7">
        <v>174</v>
      </c>
      <c r="AK7">
        <v>2E-3</v>
      </c>
      <c r="AL7" t="s">
        <v>67</v>
      </c>
      <c r="AM7">
        <v>1.21</v>
      </c>
      <c r="AN7">
        <v>1.2999999999999999E-2</v>
      </c>
      <c r="AO7">
        <v>0.23</v>
      </c>
      <c r="AP7" t="s">
        <v>65</v>
      </c>
      <c r="AQ7" t="s">
        <v>66</v>
      </c>
      <c r="AR7">
        <v>1.6</v>
      </c>
      <c r="AS7" t="s">
        <v>65</v>
      </c>
      <c r="AT7" t="s">
        <v>64</v>
      </c>
      <c r="AU7">
        <v>4</v>
      </c>
      <c r="AV7" t="s">
        <v>62</v>
      </c>
      <c r="AW7" t="s">
        <v>61</v>
      </c>
    </row>
    <row r="8" spans="1:49" x14ac:dyDescent="0.3">
      <c r="A8" t="s">
        <v>7</v>
      </c>
      <c r="B8">
        <v>1646004</v>
      </c>
      <c r="C8">
        <v>2</v>
      </c>
      <c r="D8">
        <f>E7</f>
        <v>9</v>
      </c>
      <c r="E8">
        <f>D8+C8</f>
        <v>11</v>
      </c>
      <c r="F8" t="s">
        <v>12</v>
      </c>
      <c r="G8" t="s">
        <v>13</v>
      </c>
      <c r="H8" t="s">
        <v>15</v>
      </c>
      <c r="I8" t="s">
        <v>19</v>
      </c>
      <c r="K8" t="s">
        <v>70</v>
      </c>
      <c r="L8">
        <v>2.4700000000000002</v>
      </c>
      <c r="M8" t="s">
        <v>69</v>
      </c>
      <c r="N8">
        <v>0.4</v>
      </c>
      <c r="O8">
        <v>25.6</v>
      </c>
      <c r="P8">
        <v>37.6</v>
      </c>
      <c r="Q8">
        <v>75</v>
      </c>
      <c r="R8" t="s">
        <v>65</v>
      </c>
      <c r="S8">
        <v>7</v>
      </c>
      <c r="T8">
        <v>4.3</v>
      </c>
      <c r="U8">
        <v>213</v>
      </c>
      <c r="V8">
        <v>3.26</v>
      </c>
      <c r="W8">
        <v>3.8</v>
      </c>
      <c r="X8">
        <v>2.2999999999999998</v>
      </c>
      <c r="Y8">
        <v>14.8</v>
      </c>
      <c r="Z8">
        <v>19</v>
      </c>
      <c r="AA8" t="s">
        <v>65</v>
      </c>
      <c r="AB8" t="s">
        <v>65</v>
      </c>
      <c r="AC8">
        <v>0.5</v>
      </c>
      <c r="AD8">
        <v>9</v>
      </c>
      <c r="AE8">
        <v>0.03</v>
      </c>
      <c r="AF8">
        <v>2.7E-2</v>
      </c>
      <c r="AG8">
        <v>32</v>
      </c>
      <c r="AH8">
        <v>15</v>
      </c>
      <c r="AI8">
        <v>0.64</v>
      </c>
      <c r="AJ8">
        <v>171</v>
      </c>
      <c r="AK8">
        <v>2E-3</v>
      </c>
      <c r="AL8" t="s">
        <v>67</v>
      </c>
      <c r="AM8">
        <v>1.27</v>
      </c>
      <c r="AN8">
        <v>1.2999999999999999E-2</v>
      </c>
      <c r="AO8">
        <v>0.19</v>
      </c>
      <c r="AP8" t="s">
        <v>65</v>
      </c>
      <c r="AQ8" t="s">
        <v>66</v>
      </c>
      <c r="AR8">
        <v>1.5</v>
      </c>
      <c r="AS8">
        <v>0.1</v>
      </c>
      <c r="AT8" t="s">
        <v>64</v>
      </c>
      <c r="AU8">
        <v>4</v>
      </c>
      <c r="AV8" t="s">
        <v>62</v>
      </c>
      <c r="AW8" t="s">
        <v>61</v>
      </c>
    </row>
    <row r="9" spans="1:49" x14ac:dyDescent="0.3">
      <c r="A9" t="s">
        <v>7</v>
      </c>
      <c r="B9">
        <v>1646005</v>
      </c>
      <c r="C9">
        <v>2</v>
      </c>
      <c r="D9">
        <f>E8</f>
        <v>11</v>
      </c>
      <c r="E9">
        <f>D9+C9</f>
        <v>13</v>
      </c>
      <c r="F9" t="s">
        <v>12</v>
      </c>
      <c r="G9" t="s">
        <v>13</v>
      </c>
      <c r="H9" t="s">
        <v>15</v>
      </c>
      <c r="J9" t="s">
        <v>20</v>
      </c>
      <c r="K9" t="s">
        <v>70</v>
      </c>
      <c r="L9">
        <v>2.2999999999999998</v>
      </c>
      <c r="M9" t="s">
        <v>69</v>
      </c>
      <c r="N9">
        <v>0.4</v>
      </c>
      <c r="O9">
        <v>30</v>
      </c>
      <c r="P9">
        <v>21.5</v>
      </c>
      <c r="Q9">
        <v>93</v>
      </c>
      <c r="R9" t="s">
        <v>65</v>
      </c>
      <c r="S9">
        <v>12.9</v>
      </c>
      <c r="T9">
        <v>5.6</v>
      </c>
      <c r="U9">
        <v>238</v>
      </c>
      <c r="V9">
        <v>3.75</v>
      </c>
      <c r="W9">
        <v>4.8</v>
      </c>
      <c r="X9">
        <v>4.0999999999999996</v>
      </c>
      <c r="Y9">
        <v>18</v>
      </c>
      <c r="Z9">
        <v>22</v>
      </c>
      <c r="AA9">
        <v>0.1</v>
      </c>
      <c r="AB9">
        <v>0.2</v>
      </c>
      <c r="AC9">
        <v>0.4</v>
      </c>
      <c r="AD9">
        <v>13</v>
      </c>
      <c r="AE9">
        <v>0.06</v>
      </c>
      <c r="AF9">
        <v>3.5999999999999997E-2</v>
      </c>
      <c r="AG9">
        <v>46</v>
      </c>
      <c r="AH9">
        <v>18</v>
      </c>
      <c r="AI9">
        <v>0.77</v>
      </c>
      <c r="AJ9">
        <v>225</v>
      </c>
      <c r="AK9">
        <v>3.0000000000000001E-3</v>
      </c>
      <c r="AL9" t="s">
        <v>67</v>
      </c>
      <c r="AM9">
        <v>1.58</v>
      </c>
      <c r="AN9">
        <v>1.4E-2</v>
      </c>
      <c r="AO9">
        <v>0.26</v>
      </c>
      <c r="AP9" t="s">
        <v>65</v>
      </c>
      <c r="AQ9" t="s">
        <v>66</v>
      </c>
      <c r="AR9">
        <v>1.7</v>
      </c>
      <c r="AS9">
        <v>0.1</v>
      </c>
      <c r="AT9" t="s">
        <v>64</v>
      </c>
      <c r="AU9">
        <v>5</v>
      </c>
      <c r="AV9" t="s">
        <v>62</v>
      </c>
      <c r="AW9" t="s">
        <v>61</v>
      </c>
    </row>
    <row r="10" spans="1:49" x14ac:dyDescent="0.3">
      <c r="A10" t="s">
        <v>7</v>
      </c>
      <c r="B10">
        <v>1646006</v>
      </c>
      <c r="C10">
        <v>2</v>
      </c>
      <c r="D10">
        <f>E9</f>
        <v>13</v>
      </c>
      <c r="E10">
        <f>D10+C10</f>
        <v>15</v>
      </c>
      <c r="F10" t="s">
        <v>12</v>
      </c>
      <c r="G10" t="s">
        <v>13</v>
      </c>
      <c r="H10" t="s">
        <v>22</v>
      </c>
      <c r="I10" t="s">
        <v>14</v>
      </c>
      <c r="J10" t="s">
        <v>20</v>
      </c>
      <c r="K10" t="s">
        <v>70</v>
      </c>
      <c r="L10">
        <v>2.74</v>
      </c>
      <c r="M10" t="s">
        <v>69</v>
      </c>
      <c r="N10">
        <v>0.5</v>
      </c>
      <c r="O10">
        <v>32.1</v>
      </c>
      <c r="P10">
        <v>11.9</v>
      </c>
      <c r="Q10">
        <v>73</v>
      </c>
      <c r="R10" t="s">
        <v>65</v>
      </c>
      <c r="S10">
        <v>16.5</v>
      </c>
      <c r="T10">
        <v>5.9</v>
      </c>
      <c r="U10">
        <v>215</v>
      </c>
      <c r="V10">
        <v>3.67</v>
      </c>
      <c r="W10">
        <v>4.5</v>
      </c>
      <c r="X10">
        <v>2.6</v>
      </c>
      <c r="Y10">
        <v>15.1</v>
      </c>
      <c r="Z10">
        <v>16</v>
      </c>
      <c r="AA10" t="s">
        <v>65</v>
      </c>
      <c r="AB10">
        <v>0.5</v>
      </c>
      <c r="AC10">
        <v>0.2</v>
      </c>
      <c r="AD10">
        <v>11</v>
      </c>
      <c r="AE10">
        <v>0.06</v>
      </c>
      <c r="AF10">
        <v>3.9E-2</v>
      </c>
      <c r="AG10">
        <v>35</v>
      </c>
      <c r="AH10">
        <v>13</v>
      </c>
      <c r="AI10">
        <v>0.56999999999999995</v>
      </c>
      <c r="AJ10">
        <v>122</v>
      </c>
      <c r="AK10">
        <v>3.0000000000000001E-3</v>
      </c>
      <c r="AL10" t="s">
        <v>67</v>
      </c>
      <c r="AM10">
        <v>1.21</v>
      </c>
      <c r="AN10">
        <v>1.2E-2</v>
      </c>
      <c r="AO10">
        <v>0.21</v>
      </c>
      <c r="AP10" t="s">
        <v>65</v>
      </c>
      <c r="AQ10" t="s">
        <v>66</v>
      </c>
      <c r="AR10">
        <v>1.6</v>
      </c>
      <c r="AS10">
        <v>0.1</v>
      </c>
      <c r="AT10" t="s">
        <v>64</v>
      </c>
      <c r="AU10">
        <v>4</v>
      </c>
      <c r="AV10" t="s">
        <v>62</v>
      </c>
      <c r="AW10" t="s">
        <v>61</v>
      </c>
    </row>
    <row r="11" spans="1:49" x14ac:dyDescent="0.3">
      <c r="A11" t="s">
        <v>7</v>
      </c>
      <c r="B11">
        <v>1646007</v>
      </c>
      <c r="C11">
        <v>2</v>
      </c>
      <c r="D11">
        <f>E10</f>
        <v>15</v>
      </c>
      <c r="E11">
        <f>D11+C11</f>
        <v>17</v>
      </c>
      <c r="F11" t="s">
        <v>12</v>
      </c>
      <c r="G11" t="s">
        <v>13</v>
      </c>
      <c r="J11" t="s">
        <v>18</v>
      </c>
      <c r="K11" t="s">
        <v>70</v>
      </c>
      <c r="L11">
        <v>2.7</v>
      </c>
      <c r="M11" t="s">
        <v>69</v>
      </c>
      <c r="N11">
        <v>0.4</v>
      </c>
      <c r="O11">
        <v>31.6</v>
      </c>
      <c r="P11">
        <v>16.7</v>
      </c>
      <c r="Q11">
        <v>93</v>
      </c>
      <c r="R11" t="s">
        <v>65</v>
      </c>
      <c r="S11">
        <v>15.4</v>
      </c>
      <c r="T11">
        <v>6.5</v>
      </c>
      <c r="U11">
        <v>202</v>
      </c>
      <c r="V11">
        <v>4.04</v>
      </c>
      <c r="W11">
        <v>3.6</v>
      </c>
      <c r="X11">
        <v>2.2000000000000002</v>
      </c>
      <c r="Y11">
        <v>18.8</v>
      </c>
      <c r="Z11">
        <v>18</v>
      </c>
      <c r="AA11" t="s">
        <v>65</v>
      </c>
      <c r="AB11">
        <v>0.3</v>
      </c>
      <c r="AC11">
        <v>0.3</v>
      </c>
      <c r="AD11">
        <v>10</v>
      </c>
      <c r="AE11">
        <v>0.05</v>
      </c>
      <c r="AF11">
        <v>3.9E-2</v>
      </c>
      <c r="AG11">
        <v>46</v>
      </c>
      <c r="AH11">
        <v>16</v>
      </c>
      <c r="AI11">
        <v>0.72</v>
      </c>
      <c r="AJ11">
        <v>127</v>
      </c>
      <c r="AK11">
        <v>2E-3</v>
      </c>
      <c r="AL11" t="s">
        <v>67</v>
      </c>
      <c r="AM11">
        <v>1.49</v>
      </c>
      <c r="AN11">
        <v>1.2999999999999999E-2</v>
      </c>
      <c r="AO11">
        <v>0.25</v>
      </c>
      <c r="AP11" t="s">
        <v>65</v>
      </c>
      <c r="AQ11" t="s">
        <v>66</v>
      </c>
      <c r="AR11">
        <v>1.7</v>
      </c>
      <c r="AS11">
        <v>0.1</v>
      </c>
      <c r="AT11" t="s">
        <v>64</v>
      </c>
      <c r="AU11">
        <v>4</v>
      </c>
      <c r="AV11" t="s">
        <v>62</v>
      </c>
      <c r="AW11" t="s">
        <v>61</v>
      </c>
    </row>
    <row r="12" spans="1:49" x14ac:dyDescent="0.3">
      <c r="A12" t="s">
        <v>7</v>
      </c>
      <c r="B12">
        <v>1646008</v>
      </c>
      <c r="C12">
        <v>2</v>
      </c>
      <c r="D12">
        <f>E11</f>
        <v>17</v>
      </c>
      <c r="E12">
        <f>D12+C12</f>
        <v>19</v>
      </c>
      <c r="F12" t="s">
        <v>12</v>
      </c>
      <c r="G12" t="s">
        <v>13</v>
      </c>
      <c r="J12" t="s">
        <v>18</v>
      </c>
      <c r="K12" t="s">
        <v>70</v>
      </c>
      <c r="L12">
        <v>2.1</v>
      </c>
      <c r="M12" t="s">
        <v>69</v>
      </c>
      <c r="N12">
        <v>0.3</v>
      </c>
      <c r="O12">
        <v>26.1</v>
      </c>
      <c r="P12">
        <v>13.8</v>
      </c>
      <c r="Q12">
        <v>89</v>
      </c>
      <c r="R12" t="s">
        <v>65</v>
      </c>
      <c r="S12">
        <v>14.1</v>
      </c>
      <c r="T12">
        <v>5.8</v>
      </c>
      <c r="U12">
        <v>211</v>
      </c>
      <c r="V12">
        <v>3.87</v>
      </c>
      <c r="W12">
        <v>3</v>
      </c>
      <c r="X12">
        <v>2.5</v>
      </c>
      <c r="Y12">
        <v>16.7</v>
      </c>
      <c r="Z12">
        <v>15</v>
      </c>
      <c r="AA12" t="s">
        <v>65</v>
      </c>
      <c r="AB12" t="s">
        <v>65</v>
      </c>
      <c r="AC12">
        <v>0.2</v>
      </c>
      <c r="AD12">
        <v>11</v>
      </c>
      <c r="AE12">
        <v>0.05</v>
      </c>
      <c r="AF12">
        <v>3.3000000000000002E-2</v>
      </c>
      <c r="AG12">
        <v>38</v>
      </c>
      <c r="AH12">
        <v>16</v>
      </c>
      <c r="AI12">
        <v>0.78</v>
      </c>
      <c r="AJ12">
        <v>88</v>
      </c>
      <c r="AK12">
        <v>2E-3</v>
      </c>
      <c r="AL12" t="s">
        <v>67</v>
      </c>
      <c r="AM12">
        <v>1.56</v>
      </c>
      <c r="AN12">
        <v>8.9999999999999993E-3</v>
      </c>
      <c r="AO12">
        <v>0.22</v>
      </c>
      <c r="AP12" t="s">
        <v>65</v>
      </c>
      <c r="AQ12" t="s">
        <v>66</v>
      </c>
      <c r="AR12">
        <v>1.4</v>
      </c>
      <c r="AS12">
        <v>0.1</v>
      </c>
      <c r="AT12" t="s">
        <v>64</v>
      </c>
      <c r="AU12">
        <v>5</v>
      </c>
      <c r="AV12" t="s">
        <v>62</v>
      </c>
      <c r="AW12" t="s">
        <v>61</v>
      </c>
    </row>
    <row r="13" spans="1:49" x14ac:dyDescent="0.3">
      <c r="A13" t="s">
        <v>7</v>
      </c>
      <c r="B13">
        <v>1646009</v>
      </c>
      <c r="C13">
        <v>5</v>
      </c>
      <c r="D13">
        <f>E12</f>
        <v>19</v>
      </c>
      <c r="E13">
        <f>D13+C13</f>
        <v>24</v>
      </c>
      <c r="F13" t="s">
        <v>12</v>
      </c>
      <c r="G13" t="s">
        <v>13</v>
      </c>
      <c r="H13" t="s">
        <v>15</v>
      </c>
      <c r="I13" t="s">
        <v>14</v>
      </c>
      <c r="J13" t="s">
        <v>20</v>
      </c>
      <c r="K13" t="s">
        <v>70</v>
      </c>
      <c r="L13">
        <v>4.45</v>
      </c>
      <c r="M13" t="s">
        <v>69</v>
      </c>
      <c r="N13">
        <v>0.5</v>
      </c>
      <c r="O13">
        <v>31.7</v>
      </c>
      <c r="P13">
        <v>22.1</v>
      </c>
      <c r="Q13">
        <v>76</v>
      </c>
      <c r="R13" t="s">
        <v>65</v>
      </c>
      <c r="S13">
        <v>30.9</v>
      </c>
      <c r="T13">
        <v>12.6</v>
      </c>
      <c r="U13">
        <v>296</v>
      </c>
      <c r="V13">
        <v>3.49</v>
      </c>
      <c r="W13">
        <v>6.7</v>
      </c>
      <c r="X13">
        <v>2.7</v>
      </c>
      <c r="Y13">
        <v>18.2</v>
      </c>
      <c r="Z13">
        <v>17</v>
      </c>
      <c r="AA13" t="s">
        <v>65</v>
      </c>
      <c r="AB13">
        <v>1.4</v>
      </c>
      <c r="AC13">
        <v>0.4</v>
      </c>
      <c r="AD13">
        <v>7</v>
      </c>
      <c r="AE13">
        <v>0.06</v>
      </c>
      <c r="AF13">
        <v>0.03</v>
      </c>
      <c r="AG13">
        <v>42</v>
      </c>
      <c r="AH13">
        <v>11</v>
      </c>
      <c r="AI13">
        <v>0.41</v>
      </c>
      <c r="AJ13">
        <v>122</v>
      </c>
      <c r="AK13">
        <v>1E-3</v>
      </c>
      <c r="AL13" t="s">
        <v>67</v>
      </c>
      <c r="AM13">
        <v>1.05</v>
      </c>
      <c r="AN13">
        <v>8.0000000000000002E-3</v>
      </c>
      <c r="AO13">
        <v>0.24</v>
      </c>
      <c r="AP13" t="s">
        <v>65</v>
      </c>
      <c r="AQ13" t="s">
        <v>66</v>
      </c>
      <c r="AR13">
        <v>1.5</v>
      </c>
      <c r="AS13">
        <v>0.1</v>
      </c>
      <c r="AT13" t="s">
        <v>64</v>
      </c>
      <c r="AU13">
        <v>3</v>
      </c>
      <c r="AV13" t="s">
        <v>62</v>
      </c>
      <c r="AW13" t="s">
        <v>61</v>
      </c>
    </row>
    <row r="14" spans="1:49" x14ac:dyDescent="0.3">
      <c r="A14" t="s">
        <v>7</v>
      </c>
      <c r="B14">
        <v>1646010</v>
      </c>
      <c r="C14">
        <v>2</v>
      </c>
      <c r="D14">
        <f>E13</f>
        <v>24</v>
      </c>
      <c r="E14">
        <f>D14+C14</f>
        <v>26</v>
      </c>
      <c r="F14" t="s">
        <v>12</v>
      </c>
      <c r="G14" t="s">
        <v>13</v>
      </c>
      <c r="J14" t="s">
        <v>20</v>
      </c>
      <c r="K14" t="s">
        <v>70</v>
      </c>
      <c r="L14">
        <v>2.38</v>
      </c>
      <c r="M14" t="s">
        <v>69</v>
      </c>
      <c r="N14">
        <v>0.5</v>
      </c>
      <c r="O14">
        <v>34.5</v>
      </c>
      <c r="P14">
        <v>17.899999999999999</v>
      </c>
      <c r="Q14">
        <v>95</v>
      </c>
      <c r="R14" t="s">
        <v>65</v>
      </c>
      <c r="S14">
        <v>42.6</v>
      </c>
      <c r="T14">
        <v>15.1</v>
      </c>
      <c r="U14">
        <v>338</v>
      </c>
      <c r="V14">
        <v>3.82</v>
      </c>
      <c r="W14">
        <v>3.8</v>
      </c>
      <c r="X14">
        <v>2.8</v>
      </c>
      <c r="Y14">
        <v>21.9</v>
      </c>
      <c r="Z14">
        <v>15</v>
      </c>
      <c r="AA14">
        <v>0.2</v>
      </c>
      <c r="AB14">
        <v>1.4</v>
      </c>
      <c r="AC14">
        <v>0.3</v>
      </c>
      <c r="AD14">
        <v>7</v>
      </c>
      <c r="AE14">
        <v>0.06</v>
      </c>
      <c r="AF14">
        <v>3.9E-2</v>
      </c>
      <c r="AG14">
        <v>47</v>
      </c>
      <c r="AH14">
        <v>9</v>
      </c>
      <c r="AI14">
        <v>0.33</v>
      </c>
      <c r="AJ14">
        <v>125</v>
      </c>
      <c r="AK14">
        <v>1E-3</v>
      </c>
      <c r="AL14" t="s">
        <v>67</v>
      </c>
      <c r="AM14">
        <v>0.94</v>
      </c>
      <c r="AN14">
        <v>1.2999999999999999E-2</v>
      </c>
      <c r="AO14">
        <v>0.23</v>
      </c>
      <c r="AP14" t="s">
        <v>65</v>
      </c>
      <c r="AQ14" t="s">
        <v>66</v>
      </c>
      <c r="AR14">
        <v>1.7</v>
      </c>
      <c r="AS14">
        <v>0.1</v>
      </c>
      <c r="AT14" t="s">
        <v>64</v>
      </c>
      <c r="AU14">
        <v>3</v>
      </c>
      <c r="AV14" t="s">
        <v>62</v>
      </c>
      <c r="AW14" t="s">
        <v>61</v>
      </c>
    </row>
    <row r="15" spans="1:49" x14ac:dyDescent="0.3">
      <c r="A15" t="s">
        <v>7</v>
      </c>
      <c r="B15">
        <v>1646011</v>
      </c>
      <c r="C15">
        <v>2</v>
      </c>
      <c r="D15">
        <f>E14</f>
        <v>26</v>
      </c>
      <c r="E15">
        <f>D15+C15</f>
        <v>28</v>
      </c>
      <c r="F15" t="s">
        <v>12</v>
      </c>
      <c r="G15" t="s">
        <v>13</v>
      </c>
      <c r="H15" t="s">
        <v>24</v>
      </c>
      <c r="I15" t="s">
        <v>14</v>
      </c>
      <c r="K15" t="s">
        <v>70</v>
      </c>
      <c r="L15">
        <v>2.91</v>
      </c>
      <c r="M15" t="s">
        <v>69</v>
      </c>
      <c r="N15">
        <v>0.6</v>
      </c>
      <c r="O15">
        <v>27.3</v>
      </c>
      <c r="P15">
        <v>18.7</v>
      </c>
      <c r="Q15">
        <v>67</v>
      </c>
      <c r="R15" t="s">
        <v>65</v>
      </c>
      <c r="S15">
        <v>27.6</v>
      </c>
      <c r="T15">
        <v>9.1</v>
      </c>
      <c r="U15">
        <v>304</v>
      </c>
      <c r="V15">
        <v>3.12</v>
      </c>
      <c r="W15">
        <v>6.3</v>
      </c>
      <c r="X15">
        <v>2.2000000000000002</v>
      </c>
      <c r="Y15">
        <v>13.7</v>
      </c>
      <c r="Z15">
        <v>13</v>
      </c>
      <c r="AA15">
        <v>0.2</v>
      </c>
      <c r="AB15">
        <v>2.1</v>
      </c>
      <c r="AC15">
        <v>0.4</v>
      </c>
      <c r="AD15">
        <v>10</v>
      </c>
      <c r="AE15">
        <v>7.0000000000000007E-2</v>
      </c>
      <c r="AF15">
        <v>3.5999999999999997E-2</v>
      </c>
      <c r="AG15">
        <v>34</v>
      </c>
      <c r="AH15">
        <v>8</v>
      </c>
      <c r="AI15">
        <v>0.22</v>
      </c>
      <c r="AJ15">
        <v>162</v>
      </c>
      <c r="AK15">
        <v>2E-3</v>
      </c>
      <c r="AL15" t="s">
        <v>67</v>
      </c>
      <c r="AM15">
        <v>0.78</v>
      </c>
      <c r="AN15">
        <v>1.2E-2</v>
      </c>
      <c r="AO15">
        <v>0.22</v>
      </c>
      <c r="AP15" t="s">
        <v>65</v>
      </c>
      <c r="AQ15">
        <v>0.01</v>
      </c>
      <c r="AR15">
        <v>1.6</v>
      </c>
      <c r="AS15">
        <v>0.1</v>
      </c>
      <c r="AT15" t="s">
        <v>64</v>
      </c>
      <c r="AU15">
        <v>2</v>
      </c>
      <c r="AV15" t="s">
        <v>62</v>
      </c>
      <c r="AW15" t="s">
        <v>61</v>
      </c>
    </row>
    <row r="16" spans="1:49" x14ac:dyDescent="0.3">
      <c r="A16" t="s">
        <v>7</v>
      </c>
      <c r="B16">
        <v>1646012</v>
      </c>
      <c r="C16">
        <v>2</v>
      </c>
      <c r="D16">
        <f>E15</f>
        <v>28</v>
      </c>
      <c r="E16">
        <f>D16+C16</f>
        <v>30</v>
      </c>
      <c r="F16" t="s">
        <v>12</v>
      </c>
      <c r="G16" t="s">
        <v>13</v>
      </c>
      <c r="H16" t="s">
        <v>25</v>
      </c>
      <c r="I16" t="s">
        <v>14</v>
      </c>
      <c r="K16" t="s">
        <v>70</v>
      </c>
      <c r="L16">
        <v>4.6100000000000003</v>
      </c>
      <c r="M16">
        <v>6.0000000000000001E-3</v>
      </c>
      <c r="N16">
        <v>0.8</v>
      </c>
      <c r="O16">
        <v>33.5</v>
      </c>
      <c r="P16">
        <v>24.4</v>
      </c>
      <c r="Q16">
        <v>76</v>
      </c>
      <c r="R16" t="s">
        <v>65</v>
      </c>
      <c r="S16">
        <v>19.7</v>
      </c>
      <c r="T16">
        <v>8.6999999999999993</v>
      </c>
      <c r="U16">
        <v>285</v>
      </c>
      <c r="V16">
        <v>3.39</v>
      </c>
      <c r="W16">
        <v>5.0999999999999996</v>
      </c>
      <c r="X16">
        <v>4.5</v>
      </c>
      <c r="Y16">
        <v>16.600000000000001</v>
      </c>
      <c r="Z16">
        <v>12</v>
      </c>
      <c r="AA16">
        <v>0.1</v>
      </c>
      <c r="AB16">
        <v>2.8</v>
      </c>
      <c r="AC16">
        <v>0.4</v>
      </c>
      <c r="AD16">
        <v>10</v>
      </c>
      <c r="AE16">
        <v>0.05</v>
      </c>
      <c r="AF16">
        <v>3.5999999999999997E-2</v>
      </c>
      <c r="AG16">
        <v>37</v>
      </c>
      <c r="AH16">
        <v>11</v>
      </c>
      <c r="AI16">
        <v>0.32</v>
      </c>
      <c r="AJ16">
        <v>228</v>
      </c>
      <c r="AK16">
        <v>2E-3</v>
      </c>
      <c r="AL16" t="s">
        <v>67</v>
      </c>
      <c r="AM16">
        <v>0.91</v>
      </c>
      <c r="AN16">
        <v>8.9999999999999993E-3</v>
      </c>
      <c r="AO16">
        <v>0.2</v>
      </c>
      <c r="AP16" t="s">
        <v>65</v>
      </c>
      <c r="AQ16">
        <v>0.03</v>
      </c>
      <c r="AR16">
        <v>1.7</v>
      </c>
      <c r="AS16" t="s">
        <v>65</v>
      </c>
      <c r="AT16" t="s">
        <v>64</v>
      </c>
      <c r="AU16">
        <v>3</v>
      </c>
      <c r="AV16" t="s">
        <v>62</v>
      </c>
      <c r="AW16" t="s">
        <v>61</v>
      </c>
    </row>
    <row r="17" spans="1:49" x14ac:dyDescent="0.3">
      <c r="A17" t="s">
        <v>7</v>
      </c>
      <c r="B17">
        <v>1646013</v>
      </c>
      <c r="C17">
        <v>2</v>
      </c>
      <c r="D17">
        <f>E16</f>
        <v>30</v>
      </c>
      <c r="E17">
        <f>D17+C17</f>
        <v>32</v>
      </c>
      <c r="F17" t="s">
        <v>12</v>
      </c>
      <c r="G17" t="s">
        <v>13</v>
      </c>
      <c r="H17" t="s">
        <v>24</v>
      </c>
      <c r="I17" t="s">
        <v>14</v>
      </c>
      <c r="K17" t="s">
        <v>70</v>
      </c>
      <c r="L17">
        <v>3.6</v>
      </c>
      <c r="M17">
        <v>7.0000000000000001E-3</v>
      </c>
      <c r="N17">
        <v>0.9</v>
      </c>
      <c r="O17">
        <v>33.6</v>
      </c>
      <c r="P17">
        <v>20.2</v>
      </c>
      <c r="Q17">
        <v>68</v>
      </c>
      <c r="R17" t="s">
        <v>65</v>
      </c>
      <c r="S17">
        <v>24.6</v>
      </c>
      <c r="T17">
        <v>9.9</v>
      </c>
      <c r="U17">
        <v>277</v>
      </c>
      <c r="V17">
        <v>3.33</v>
      </c>
      <c r="W17">
        <v>4.5999999999999996</v>
      </c>
      <c r="X17">
        <v>16.600000000000001</v>
      </c>
      <c r="Y17">
        <v>12</v>
      </c>
      <c r="Z17">
        <v>16</v>
      </c>
      <c r="AA17">
        <v>0.1</v>
      </c>
      <c r="AB17">
        <v>1.9</v>
      </c>
      <c r="AC17">
        <v>0.3</v>
      </c>
      <c r="AD17">
        <v>9</v>
      </c>
      <c r="AE17">
        <v>0.06</v>
      </c>
      <c r="AF17">
        <v>3.3000000000000002E-2</v>
      </c>
      <c r="AG17">
        <v>23</v>
      </c>
      <c r="AH17">
        <v>8</v>
      </c>
      <c r="AI17">
        <v>0.24</v>
      </c>
      <c r="AJ17">
        <v>251</v>
      </c>
      <c r="AK17">
        <v>2E-3</v>
      </c>
      <c r="AL17" t="s">
        <v>67</v>
      </c>
      <c r="AM17">
        <v>0.96</v>
      </c>
      <c r="AN17">
        <v>8.9999999999999993E-3</v>
      </c>
      <c r="AO17">
        <v>0.21</v>
      </c>
      <c r="AP17" t="s">
        <v>65</v>
      </c>
      <c r="AQ17">
        <v>0.06</v>
      </c>
      <c r="AR17">
        <v>1.8</v>
      </c>
      <c r="AS17">
        <v>0.1</v>
      </c>
      <c r="AT17" t="s">
        <v>64</v>
      </c>
      <c r="AU17">
        <v>2</v>
      </c>
      <c r="AV17" t="s">
        <v>62</v>
      </c>
      <c r="AW17" t="s">
        <v>61</v>
      </c>
    </row>
    <row r="18" spans="1:49" x14ac:dyDescent="0.3">
      <c r="A18" t="s">
        <v>7</v>
      </c>
      <c r="B18">
        <v>1646014</v>
      </c>
      <c r="C18">
        <v>5</v>
      </c>
      <c r="D18">
        <f>E17</f>
        <v>32</v>
      </c>
      <c r="E18">
        <f>D18+C18</f>
        <v>37</v>
      </c>
      <c r="F18" t="s">
        <v>12</v>
      </c>
      <c r="G18" t="s">
        <v>13</v>
      </c>
      <c r="J18" t="s">
        <v>26</v>
      </c>
      <c r="K18" t="s">
        <v>70</v>
      </c>
      <c r="L18">
        <v>5.08</v>
      </c>
      <c r="M18">
        <v>2.8000000000000001E-2</v>
      </c>
      <c r="N18">
        <v>1.2</v>
      </c>
      <c r="O18">
        <v>37.5</v>
      </c>
      <c r="P18">
        <v>25.9</v>
      </c>
      <c r="Q18">
        <v>70</v>
      </c>
      <c r="R18" t="s">
        <v>65</v>
      </c>
      <c r="S18">
        <v>18.399999999999999</v>
      </c>
      <c r="T18">
        <v>8.1999999999999993</v>
      </c>
      <c r="U18">
        <v>207</v>
      </c>
      <c r="V18">
        <v>3.51</v>
      </c>
      <c r="W18">
        <v>7.5</v>
      </c>
      <c r="X18">
        <v>3.7</v>
      </c>
      <c r="Y18">
        <v>17.3</v>
      </c>
      <c r="Z18">
        <v>13</v>
      </c>
      <c r="AA18">
        <v>0.2</v>
      </c>
      <c r="AB18">
        <v>2.6</v>
      </c>
      <c r="AC18">
        <v>0.5</v>
      </c>
      <c r="AD18">
        <v>10</v>
      </c>
      <c r="AE18">
        <v>0.06</v>
      </c>
      <c r="AF18">
        <v>0.04</v>
      </c>
      <c r="AG18">
        <v>38</v>
      </c>
      <c r="AH18">
        <v>9</v>
      </c>
      <c r="AI18">
        <v>0.26</v>
      </c>
      <c r="AJ18">
        <v>167</v>
      </c>
      <c r="AK18">
        <v>2E-3</v>
      </c>
      <c r="AL18" t="s">
        <v>67</v>
      </c>
      <c r="AM18">
        <v>0.86</v>
      </c>
      <c r="AN18">
        <v>8.0000000000000002E-3</v>
      </c>
      <c r="AO18">
        <v>0.21</v>
      </c>
      <c r="AP18" t="s">
        <v>65</v>
      </c>
      <c r="AQ18">
        <v>0.06</v>
      </c>
      <c r="AR18">
        <v>1.8</v>
      </c>
      <c r="AS18">
        <v>0.1</v>
      </c>
      <c r="AT18" t="s">
        <v>64</v>
      </c>
      <c r="AU18">
        <v>2</v>
      </c>
      <c r="AV18" t="s">
        <v>62</v>
      </c>
      <c r="AW18" t="s">
        <v>61</v>
      </c>
    </row>
    <row r="19" spans="1:49" x14ac:dyDescent="0.3">
      <c r="A19" t="s">
        <v>7</v>
      </c>
      <c r="B19">
        <v>1646015</v>
      </c>
      <c r="C19">
        <v>2</v>
      </c>
      <c r="D19">
        <f>E18</f>
        <v>37</v>
      </c>
      <c r="E19">
        <f>D19+C19</f>
        <v>39</v>
      </c>
      <c r="F19" t="s">
        <v>12</v>
      </c>
      <c r="G19" t="s">
        <v>13</v>
      </c>
      <c r="H19" t="s">
        <v>27</v>
      </c>
      <c r="I19" t="s">
        <v>14</v>
      </c>
      <c r="K19" t="s">
        <v>70</v>
      </c>
      <c r="L19">
        <v>3.24</v>
      </c>
      <c r="M19" t="s">
        <v>69</v>
      </c>
      <c r="N19">
        <v>0.6</v>
      </c>
      <c r="O19">
        <v>26.4</v>
      </c>
      <c r="P19">
        <v>17.100000000000001</v>
      </c>
      <c r="Q19">
        <v>63</v>
      </c>
      <c r="R19" t="s">
        <v>65</v>
      </c>
      <c r="S19">
        <v>20.6</v>
      </c>
      <c r="T19">
        <v>7.9</v>
      </c>
      <c r="U19">
        <v>244</v>
      </c>
      <c r="V19">
        <v>2.99</v>
      </c>
      <c r="W19">
        <v>5</v>
      </c>
      <c r="X19">
        <v>2.7</v>
      </c>
      <c r="Y19">
        <v>14.6</v>
      </c>
      <c r="Z19">
        <v>12</v>
      </c>
      <c r="AA19" t="s">
        <v>65</v>
      </c>
      <c r="AB19">
        <v>5.0999999999999996</v>
      </c>
      <c r="AC19">
        <v>0.3</v>
      </c>
      <c r="AD19">
        <v>11</v>
      </c>
      <c r="AE19">
        <v>0.06</v>
      </c>
      <c r="AF19">
        <v>3.7999999999999999E-2</v>
      </c>
      <c r="AG19">
        <v>37</v>
      </c>
      <c r="AH19">
        <v>11</v>
      </c>
      <c r="AI19">
        <v>0.31</v>
      </c>
      <c r="AJ19">
        <v>202</v>
      </c>
      <c r="AK19">
        <v>4.0000000000000001E-3</v>
      </c>
      <c r="AL19" t="s">
        <v>67</v>
      </c>
      <c r="AM19">
        <v>0.9</v>
      </c>
      <c r="AN19">
        <v>8.9999999999999993E-3</v>
      </c>
      <c r="AO19">
        <v>0.21</v>
      </c>
      <c r="AP19" t="s">
        <v>65</v>
      </c>
      <c r="AQ19">
        <v>0.03</v>
      </c>
      <c r="AR19">
        <v>1.6</v>
      </c>
      <c r="AS19" t="s">
        <v>65</v>
      </c>
      <c r="AT19" t="s">
        <v>64</v>
      </c>
      <c r="AU19">
        <v>3</v>
      </c>
      <c r="AV19" t="s">
        <v>62</v>
      </c>
      <c r="AW19" t="s">
        <v>61</v>
      </c>
    </row>
    <row r="20" spans="1:49" x14ac:dyDescent="0.3">
      <c r="A20" t="s">
        <v>7</v>
      </c>
      <c r="B20">
        <v>1646016</v>
      </c>
      <c r="C20">
        <v>2</v>
      </c>
      <c r="D20">
        <f>E19</f>
        <v>39</v>
      </c>
      <c r="E20">
        <f>D20+C20</f>
        <v>41</v>
      </c>
      <c r="F20" t="s">
        <v>12</v>
      </c>
      <c r="G20" t="s">
        <v>13</v>
      </c>
      <c r="H20" t="s">
        <v>29</v>
      </c>
      <c r="K20" t="s">
        <v>70</v>
      </c>
      <c r="L20">
        <v>3.13</v>
      </c>
      <c r="M20">
        <v>7.0000000000000001E-3</v>
      </c>
      <c r="N20">
        <v>0.7</v>
      </c>
      <c r="O20">
        <v>35</v>
      </c>
      <c r="P20">
        <v>27.6</v>
      </c>
      <c r="Q20">
        <v>64</v>
      </c>
      <c r="R20" t="s">
        <v>65</v>
      </c>
      <c r="S20">
        <v>19.3</v>
      </c>
      <c r="T20">
        <v>7.8</v>
      </c>
      <c r="U20">
        <v>214</v>
      </c>
      <c r="V20">
        <v>3.4</v>
      </c>
      <c r="W20">
        <v>4</v>
      </c>
      <c r="X20">
        <v>2.4</v>
      </c>
      <c r="Y20">
        <v>21.2</v>
      </c>
      <c r="Z20">
        <v>16</v>
      </c>
      <c r="AA20">
        <v>0.1</v>
      </c>
      <c r="AB20">
        <v>1.6</v>
      </c>
      <c r="AC20">
        <v>0.4</v>
      </c>
      <c r="AD20">
        <v>8</v>
      </c>
      <c r="AE20">
        <v>0.04</v>
      </c>
      <c r="AF20">
        <v>4.1000000000000002E-2</v>
      </c>
      <c r="AG20">
        <v>59</v>
      </c>
      <c r="AH20">
        <v>11</v>
      </c>
      <c r="AI20">
        <v>0.4</v>
      </c>
      <c r="AJ20">
        <v>183</v>
      </c>
      <c r="AK20">
        <v>2E-3</v>
      </c>
      <c r="AL20" t="s">
        <v>67</v>
      </c>
      <c r="AM20">
        <v>0.98</v>
      </c>
      <c r="AN20">
        <v>8.0000000000000002E-3</v>
      </c>
      <c r="AO20">
        <v>0.23</v>
      </c>
      <c r="AP20" t="s">
        <v>65</v>
      </c>
      <c r="AQ20">
        <v>0.02</v>
      </c>
      <c r="AR20">
        <v>1.6</v>
      </c>
      <c r="AS20">
        <v>0.1</v>
      </c>
      <c r="AT20" t="s">
        <v>64</v>
      </c>
      <c r="AU20">
        <v>3</v>
      </c>
      <c r="AV20" t="s">
        <v>62</v>
      </c>
      <c r="AW20" t="s">
        <v>61</v>
      </c>
    </row>
    <row r="21" spans="1:49" x14ac:dyDescent="0.3">
      <c r="A21" t="s">
        <v>7</v>
      </c>
      <c r="B21">
        <v>1646017</v>
      </c>
      <c r="C21">
        <v>2</v>
      </c>
      <c r="D21">
        <f>E20</f>
        <v>41</v>
      </c>
      <c r="E21">
        <f>D21+C21</f>
        <v>43</v>
      </c>
      <c r="F21" t="s">
        <v>12</v>
      </c>
      <c r="G21" t="s">
        <v>13</v>
      </c>
      <c r="H21" t="s">
        <v>15</v>
      </c>
      <c r="I21" t="s">
        <v>14</v>
      </c>
      <c r="J21" t="s">
        <v>30</v>
      </c>
      <c r="K21" t="s">
        <v>70</v>
      </c>
      <c r="L21">
        <v>2.12</v>
      </c>
      <c r="M21" t="s">
        <v>69</v>
      </c>
      <c r="N21">
        <v>0.8</v>
      </c>
      <c r="O21">
        <v>38.9</v>
      </c>
      <c r="P21">
        <v>41.5</v>
      </c>
      <c r="Q21">
        <v>84</v>
      </c>
      <c r="R21">
        <v>0.2</v>
      </c>
      <c r="S21">
        <v>13.5</v>
      </c>
      <c r="T21">
        <v>5.8</v>
      </c>
      <c r="U21">
        <v>183</v>
      </c>
      <c r="V21">
        <v>4.05</v>
      </c>
      <c r="W21">
        <v>3.1</v>
      </c>
      <c r="X21">
        <v>2.4</v>
      </c>
      <c r="Y21">
        <v>19.399999999999999</v>
      </c>
      <c r="Z21">
        <v>20</v>
      </c>
      <c r="AA21" t="s">
        <v>65</v>
      </c>
      <c r="AB21">
        <v>1.1000000000000001</v>
      </c>
      <c r="AC21">
        <v>0.6</v>
      </c>
      <c r="AD21">
        <v>11</v>
      </c>
      <c r="AE21">
        <v>0.05</v>
      </c>
      <c r="AF21">
        <v>0.04</v>
      </c>
      <c r="AG21">
        <v>48</v>
      </c>
      <c r="AH21">
        <v>15</v>
      </c>
      <c r="AI21">
        <v>0.64</v>
      </c>
      <c r="AJ21">
        <v>225</v>
      </c>
      <c r="AK21">
        <v>2E-3</v>
      </c>
      <c r="AL21" t="s">
        <v>67</v>
      </c>
      <c r="AM21">
        <v>1.32</v>
      </c>
      <c r="AN21">
        <v>0.01</v>
      </c>
      <c r="AO21">
        <v>0.23</v>
      </c>
      <c r="AP21" t="s">
        <v>65</v>
      </c>
      <c r="AQ21" t="s">
        <v>66</v>
      </c>
      <c r="AR21">
        <v>1.7</v>
      </c>
      <c r="AS21">
        <v>0.1</v>
      </c>
      <c r="AT21" t="s">
        <v>64</v>
      </c>
      <c r="AU21">
        <v>5</v>
      </c>
      <c r="AV21" t="s">
        <v>62</v>
      </c>
      <c r="AW21" t="s">
        <v>61</v>
      </c>
    </row>
    <row r="22" spans="1:49" x14ac:dyDescent="0.3">
      <c r="A22" t="s">
        <v>7</v>
      </c>
      <c r="B22">
        <v>1646018</v>
      </c>
      <c r="C22">
        <v>2</v>
      </c>
      <c r="D22">
        <f>E21</f>
        <v>43</v>
      </c>
      <c r="E22">
        <f>D22+C22</f>
        <v>45</v>
      </c>
      <c r="F22" t="s">
        <v>12</v>
      </c>
      <c r="G22" t="s">
        <v>13</v>
      </c>
      <c r="H22" t="s">
        <v>32</v>
      </c>
      <c r="I22" t="s">
        <v>14</v>
      </c>
      <c r="K22" t="s">
        <v>70</v>
      </c>
      <c r="L22">
        <v>2.4900000000000002</v>
      </c>
      <c r="M22" t="s">
        <v>69</v>
      </c>
      <c r="N22">
        <v>0.7</v>
      </c>
      <c r="O22">
        <v>28</v>
      </c>
      <c r="P22">
        <v>19.100000000000001</v>
      </c>
      <c r="Q22">
        <v>64</v>
      </c>
      <c r="R22" t="s">
        <v>65</v>
      </c>
      <c r="S22">
        <v>10.199999999999999</v>
      </c>
      <c r="T22">
        <v>4.2</v>
      </c>
      <c r="U22">
        <v>158</v>
      </c>
      <c r="V22">
        <v>3.53</v>
      </c>
      <c r="W22">
        <v>2</v>
      </c>
      <c r="X22">
        <v>2.8</v>
      </c>
      <c r="Y22">
        <v>21.1</v>
      </c>
      <c r="Z22">
        <v>18</v>
      </c>
      <c r="AA22" t="s">
        <v>65</v>
      </c>
      <c r="AB22">
        <v>0.6</v>
      </c>
      <c r="AC22">
        <v>0.3</v>
      </c>
      <c r="AD22">
        <v>8</v>
      </c>
      <c r="AE22">
        <v>0.05</v>
      </c>
      <c r="AF22">
        <v>4.8000000000000001E-2</v>
      </c>
      <c r="AG22">
        <v>58</v>
      </c>
      <c r="AH22">
        <v>12</v>
      </c>
      <c r="AI22">
        <v>0.59</v>
      </c>
      <c r="AJ22">
        <v>175</v>
      </c>
      <c r="AK22">
        <v>2E-3</v>
      </c>
      <c r="AL22" t="s">
        <v>67</v>
      </c>
      <c r="AM22">
        <v>1.21</v>
      </c>
      <c r="AN22">
        <v>8.9999999999999993E-3</v>
      </c>
      <c r="AO22">
        <v>0.23</v>
      </c>
      <c r="AP22" t="s">
        <v>65</v>
      </c>
      <c r="AQ22">
        <v>0.01</v>
      </c>
      <c r="AR22">
        <v>1.4</v>
      </c>
      <c r="AS22">
        <v>0.1</v>
      </c>
      <c r="AT22" t="s">
        <v>64</v>
      </c>
      <c r="AU22">
        <v>4</v>
      </c>
      <c r="AV22" t="s">
        <v>62</v>
      </c>
      <c r="AW22" t="s">
        <v>61</v>
      </c>
    </row>
    <row r="23" spans="1:49" x14ac:dyDescent="0.3">
      <c r="A23" t="s">
        <v>7</v>
      </c>
      <c r="B23">
        <v>1646019</v>
      </c>
      <c r="C23">
        <v>2</v>
      </c>
      <c r="D23">
        <f>E22</f>
        <v>45</v>
      </c>
      <c r="E23">
        <f>D23+C23</f>
        <v>47</v>
      </c>
      <c r="F23" t="s">
        <v>12</v>
      </c>
      <c r="G23" t="s">
        <v>13</v>
      </c>
      <c r="H23" t="s">
        <v>15</v>
      </c>
      <c r="I23" t="s">
        <v>14</v>
      </c>
      <c r="K23" t="s">
        <v>70</v>
      </c>
      <c r="L23">
        <v>3.09</v>
      </c>
      <c r="M23" t="s">
        <v>69</v>
      </c>
      <c r="N23">
        <v>1</v>
      </c>
      <c r="O23">
        <v>43.8</v>
      </c>
      <c r="P23">
        <v>32.1</v>
      </c>
      <c r="Q23">
        <v>61</v>
      </c>
      <c r="R23">
        <v>0.1</v>
      </c>
      <c r="S23">
        <v>9.4</v>
      </c>
      <c r="T23">
        <v>4.4000000000000004</v>
      </c>
      <c r="U23">
        <v>159</v>
      </c>
      <c r="V23">
        <v>3.99</v>
      </c>
      <c r="W23">
        <v>8.1999999999999993</v>
      </c>
      <c r="X23">
        <v>1.9</v>
      </c>
      <c r="Y23">
        <v>25.2</v>
      </c>
      <c r="Z23">
        <v>20</v>
      </c>
      <c r="AA23">
        <v>0.1</v>
      </c>
      <c r="AB23">
        <v>0.9</v>
      </c>
      <c r="AC23">
        <v>0.6</v>
      </c>
      <c r="AD23">
        <v>9</v>
      </c>
      <c r="AE23">
        <v>0.05</v>
      </c>
      <c r="AF23">
        <v>4.7E-2</v>
      </c>
      <c r="AG23">
        <v>60</v>
      </c>
      <c r="AH23">
        <v>13</v>
      </c>
      <c r="AI23">
        <v>0.49</v>
      </c>
      <c r="AJ23">
        <v>261</v>
      </c>
      <c r="AK23">
        <v>2E-3</v>
      </c>
      <c r="AL23" t="s">
        <v>67</v>
      </c>
      <c r="AM23">
        <v>1.1000000000000001</v>
      </c>
      <c r="AN23">
        <v>8.9999999999999993E-3</v>
      </c>
      <c r="AO23">
        <v>0.25</v>
      </c>
      <c r="AP23" t="s">
        <v>65</v>
      </c>
      <c r="AQ23" t="s">
        <v>66</v>
      </c>
      <c r="AR23">
        <v>1.6</v>
      </c>
      <c r="AS23">
        <v>0.2</v>
      </c>
      <c r="AT23" t="s">
        <v>64</v>
      </c>
      <c r="AU23">
        <v>3</v>
      </c>
      <c r="AV23" t="s">
        <v>62</v>
      </c>
      <c r="AW23" t="s">
        <v>61</v>
      </c>
    </row>
    <row r="24" spans="1:49" x14ac:dyDescent="0.3">
      <c r="A24" t="s">
        <v>7</v>
      </c>
      <c r="B24">
        <v>1646020</v>
      </c>
      <c r="C24">
        <v>2</v>
      </c>
      <c r="D24">
        <f>E23</f>
        <v>47</v>
      </c>
      <c r="E24">
        <f>D24+C24</f>
        <v>49</v>
      </c>
      <c r="F24" t="s">
        <v>12</v>
      </c>
      <c r="G24" t="s">
        <v>13</v>
      </c>
      <c r="H24" t="s">
        <v>33</v>
      </c>
      <c r="I24" t="s">
        <v>14</v>
      </c>
      <c r="K24" t="s">
        <v>70</v>
      </c>
      <c r="L24">
        <v>3.96</v>
      </c>
      <c r="M24" t="s">
        <v>69</v>
      </c>
      <c r="N24">
        <v>1.2</v>
      </c>
      <c r="O24">
        <v>42.8</v>
      </c>
      <c r="P24">
        <v>24.7</v>
      </c>
      <c r="Q24">
        <v>49</v>
      </c>
      <c r="R24" t="s">
        <v>65</v>
      </c>
      <c r="S24">
        <v>10</v>
      </c>
      <c r="T24">
        <v>3.3</v>
      </c>
      <c r="U24">
        <v>161</v>
      </c>
      <c r="V24">
        <v>3.78</v>
      </c>
      <c r="W24">
        <v>6.3</v>
      </c>
      <c r="X24">
        <v>2.7</v>
      </c>
      <c r="Y24">
        <v>19.2</v>
      </c>
      <c r="Z24">
        <v>11</v>
      </c>
      <c r="AA24">
        <v>0.1</v>
      </c>
      <c r="AB24">
        <v>1.4</v>
      </c>
      <c r="AC24">
        <v>0.5</v>
      </c>
      <c r="AD24">
        <v>8</v>
      </c>
      <c r="AE24">
        <v>0.03</v>
      </c>
      <c r="AF24">
        <v>0.04</v>
      </c>
      <c r="AG24">
        <v>55</v>
      </c>
      <c r="AH24">
        <v>10</v>
      </c>
      <c r="AI24">
        <v>0.28000000000000003</v>
      </c>
      <c r="AJ24">
        <v>193</v>
      </c>
      <c r="AK24">
        <v>2E-3</v>
      </c>
      <c r="AL24" t="s">
        <v>67</v>
      </c>
      <c r="AM24">
        <v>0.8</v>
      </c>
      <c r="AN24">
        <v>8.9999999999999993E-3</v>
      </c>
      <c r="AO24">
        <v>0.25</v>
      </c>
      <c r="AP24" t="s">
        <v>65</v>
      </c>
      <c r="AQ24" t="s">
        <v>66</v>
      </c>
      <c r="AR24">
        <v>1.4</v>
      </c>
      <c r="AS24">
        <v>0.1</v>
      </c>
      <c r="AT24" t="s">
        <v>64</v>
      </c>
      <c r="AU24">
        <v>3</v>
      </c>
      <c r="AV24" t="s">
        <v>62</v>
      </c>
      <c r="AW24" t="s">
        <v>61</v>
      </c>
    </row>
    <row r="25" spans="1:49" x14ac:dyDescent="0.3">
      <c r="A25" t="s">
        <v>7</v>
      </c>
      <c r="B25">
        <v>1646021</v>
      </c>
      <c r="C25">
        <v>5</v>
      </c>
      <c r="D25">
        <f>E24</f>
        <v>49</v>
      </c>
      <c r="E25">
        <f>D25+C25</f>
        <v>54</v>
      </c>
      <c r="F25" t="s">
        <v>12</v>
      </c>
      <c r="G25" t="s">
        <v>34</v>
      </c>
      <c r="H25" t="s">
        <v>36</v>
      </c>
      <c r="J25" t="s">
        <v>35</v>
      </c>
      <c r="K25" t="s">
        <v>70</v>
      </c>
      <c r="L25">
        <v>3.03</v>
      </c>
      <c r="M25">
        <v>0.01</v>
      </c>
      <c r="N25">
        <v>0.6</v>
      </c>
      <c r="O25">
        <v>20.100000000000001</v>
      </c>
      <c r="P25">
        <v>17.2</v>
      </c>
      <c r="Q25">
        <v>38</v>
      </c>
      <c r="R25" t="s">
        <v>65</v>
      </c>
      <c r="S25">
        <v>10.8</v>
      </c>
      <c r="T25">
        <v>4.4000000000000004</v>
      </c>
      <c r="U25">
        <v>201</v>
      </c>
      <c r="V25">
        <v>1.91</v>
      </c>
      <c r="W25">
        <v>11.5</v>
      </c>
      <c r="X25">
        <v>2.2999999999999998</v>
      </c>
      <c r="Y25">
        <v>9.4</v>
      </c>
      <c r="Z25">
        <v>8</v>
      </c>
      <c r="AA25">
        <v>0.2</v>
      </c>
      <c r="AB25">
        <v>1.6</v>
      </c>
      <c r="AC25">
        <v>0.3</v>
      </c>
      <c r="AD25">
        <v>9</v>
      </c>
      <c r="AE25">
        <v>0.05</v>
      </c>
      <c r="AF25">
        <v>2.5999999999999999E-2</v>
      </c>
      <c r="AG25">
        <v>21</v>
      </c>
      <c r="AH25">
        <v>7</v>
      </c>
      <c r="AI25">
        <v>0.18</v>
      </c>
      <c r="AJ25">
        <v>117</v>
      </c>
      <c r="AK25">
        <v>4.0000000000000001E-3</v>
      </c>
      <c r="AL25" t="s">
        <v>67</v>
      </c>
      <c r="AM25">
        <v>0.56000000000000005</v>
      </c>
      <c r="AN25">
        <v>8.0000000000000002E-3</v>
      </c>
      <c r="AO25">
        <v>0.15</v>
      </c>
      <c r="AP25">
        <v>0.1</v>
      </c>
      <c r="AQ25" t="s">
        <v>66</v>
      </c>
      <c r="AR25">
        <v>1.1000000000000001</v>
      </c>
      <c r="AS25" t="s">
        <v>65</v>
      </c>
      <c r="AT25" t="s">
        <v>64</v>
      </c>
      <c r="AU25">
        <v>2</v>
      </c>
      <c r="AV25" t="s">
        <v>62</v>
      </c>
      <c r="AW25" t="s">
        <v>61</v>
      </c>
    </row>
    <row r="26" spans="1:49" x14ac:dyDescent="0.3">
      <c r="A26" t="s">
        <v>7</v>
      </c>
      <c r="B26">
        <v>1646022</v>
      </c>
      <c r="C26">
        <v>5</v>
      </c>
      <c r="D26">
        <f>E25</f>
        <v>54</v>
      </c>
      <c r="E26">
        <f>D26+C26</f>
        <v>59</v>
      </c>
      <c r="F26" t="s">
        <v>12</v>
      </c>
      <c r="G26" t="s">
        <v>34</v>
      </c>
      <c r="H26" t="s">
        <v>37</v>
      </c>
      <c r="J26" t="s">
        <v>35</v>
      </c>
      <c r="K26" t="s">
        <v>70</v>
      </c>
      <c r="L26">
        <v>4.37</v>
      </c>
      <c r="M26">
        <v>1.2999999999999999E-2</v>
      </c>
      <c r="N26">
        <v>0.7</v>
      </c>
      <c r="O26">
        <v>18</v>
      </c>
      <c r="P26">
        <v>12.5</v>
      </c>
      <c r="Q26">
        <v>50</v>
      </c>
      <c r="R26" t="s">
        <v>65</v>
      </c>
      <c r="S26">
        <v>17.399999999999999</v>
      </c>
      <c r="T26">
        <v>5.7</v>
      </c>
      <c r="U26">
        <v>304</v>
      </c>
      <c r="V26">
        <v>1.89</v>
      </c>
      <c r="W26">
        <v>10.5</v>
      </c>
      <c r="X26">
        <v>1.2</v>
      </c>
      <c r="Y26">
        <v>6.4</v>
      </c>
      <c r="Z26">
        <v>12</v>
      </c>
      <c r="AA26">
        <v>0.2</v>
      </c>
      <c r="AB26">
        <v>1.3</v>
      </c>
      <c r="AC26">
        <v>0.2</v>
      </c>
      <c r="AD26">
        <v>19</v>
      </c>
      <c r="AE26">
        <v>0.09</v>
      </c>
      <c r="AF26">
        <v>4.5999999999999999E-2</v>
      </c>
      <c r="AG26">
        <v>17</v>
      </c>
      <c r="AH26">
        <v>11</v>
      </c>
      <c r="AI26">
        <v>0.24</v>
      </c>
      <c r="AJ26">
        <v>140</v>
      </c>
      <c r="AK26">
        <v>1.4999999999999999E-2</v>
      </c>
      <c r="AL26" t="s">
        <v>67</v>
      </c>
      <c r="AM26">
        <v>0.67</v>
      </c>
      <c r="AN26">
        <v>1.2999999999999999E-2</v>
      </c>
      <c r="AO26">
        <v>0.1</v>
      </c>
      <c r="AP26">
        <v>0.3</v>
      </c>
      <c r="AQ26">
        <v>0.02</v>
      </c>
      <c r="AR26">
        <v>1.6</v>
      </c>
      <c r="AS26" t="s">
        <v>65</v>
      </c>
      <c r="AT26" t="s">
        <v>64</v>
      </c>
      <c r="AU26">
        <v>2</v>
      </c>
      <c r="AV26" t="s">
        <v>62</v>
      </c>
      <c r="AW26" t="s">
        <v>61</v>
      </c>
    </row>
    <row r="27" spans="1:49" x14ac:dyDescent="0.3">
      <c r="A27" t="s">
        <v>7</v>
      </c>
      <c r="B27">
        <v>1646023</v>
      </c>
      <c r="C27">
        <v>5</v>
      </c>
      <c r="D27">
        <f>E26</f>
        <v>59</v>
      </c>
      <c r="E27">
        <f>D27+C27</f>
        <v>64</v>
      </c>
      <c r="F27" t="s">
        <v>12</v>
      </c>
      <c r="G27" t="s">
        <v>34</v>
      </c>
      <c r="H27" t="s">
        <v>37</v>
      </c>
      <c r="J27" t="s">
        <v>38</v>
      </c>
      <c r="K27" t="s">
        <v>70</v>
      </c>
      <c r="L27">
        <v>2.7</v>
      </c>
      <c r="M27">
        <v>1.7999999999999999E-2</v>
      </c>
      <c r="N27">
        <v>0.6</v>
      </c>
      <c r="O27">
        <v>10.4</v>
      </c>
      <c r="P27">
        <v>7.4</v>
      </c>
      <c r="Q27">
        <v>30</v>
      </c>
      <c r="R27" t="s">
        <v>65</v>
      </c>
      <c r="S27">
        <v>8.9</v>
      </c>
      <c r="T27">
        <v>5</v>
      </c>
      <c r="U27">
        <v>248</v>
      </c>
      <c r="V27">
        <v>1.1499999999999999</v>
      </c>
      <c r="W27">
        <v>4.9000000000000004</v>
      </c>
      <c r="X27">
        <v>1.2</v>
      </c>
      <c r="Y27">
        <v>4.5999999999999996</v>
      </c>
      <c r="Z27">
        <v>5</v>
      </c>
      <c r="AA27" t="s">
        <v>65</v>
      </c>
      <c r="AB27">
        <v>0.5</v>
      </c>
      <c r="AC27">
        <v>0.1</v>
      </c>
      <c r="AD27">
        <v>8</v>
      </c>
      <c r="AE27">
        <v>0.04</v>
      </c>
      <c r="AF27">
        <v>1.4E-2</v>
      </c>
      <c r="AG27">
        <v>11</v>
      </c>
      <c r="AH27">
        <v>6</v>
      </c>
      <c r="AI27">
        <v>0.1</v>
      </c>
      <c r="AJ27">
        <v>64</v>
      </c>
      <c r="AK27">
        <v>7.0000000000000001E-3</v>
      </c>
      <c r="AL27" t="s">
        <v>67</v>
      </c>
      <c r="AM27">
        <v>0.35</v>
      </c>
      <c r="AN27">
        <v>7.0000000000000001E-3</v>
      </c>
      <c r="AO27">
        <v>7.0000000000000007E-2</v>
      </c>
      <c r="AP27">
        <v>0.1</v>
      </c>
      <c r="AQ27" t="s">
        <v>66</v>
      </c>
      <c r="AR27">
        <v>0.8</v>
      </c>
      <c r="AS27" t="s">
        <v>65</v>
      </c>
      <c r="AT27" t="s">
        <v>64</v>
      </c>
      <c r="AU27" t="s">
        <v>63</v>
      </c>
      <c r="AV27" t="s">
        <v>62</v>
      </c>
      <c r="AW27" t="s">
        <v>61</v>
      </c>
    </row>
    <row r="28" spans="1:49" x14ac:dyDescent="0.3">
      <c r="A28" t="s">
        <v>7</v>
      </c>
      <c r="B28">
        <v>1646024</v>
      </c>
      <c r="C28">
        <v>3</v>
      </c>
      <c r="D28">
        <f>E27</f>
        <v>64</v>
      </c>
      <c r="E28">
        <f>D28+C28</f>
        <v>67</v>
      </c>
      <c r="F28" t="s">
        <v>12</v>
      </c>
      <c r="G28" t="s">
        <v>34</v>
      </c>
      <c r="J28" t="s">
        <v>39</v>
      </c>
      <c r="K28" t="s">
        <v>70</v>
      </c>
      <c r="L28">
        <v>3.18</v>
      </c>
      <c r="M28">
        <v>2.1000000000000001E-2</v>
      </c>
      <c r="N28">
        <v>0.5</v>
      </c>
      <c r="O28">
        <v>14.8</v>
      </c>
      <c r="P28">
        <v>13.7</v>
      </c>
      <c r="Q28">
        <v>36</v>
      </c>
      <c r="R28" t="s">
        <v>65</v>
      </c>
      <c r="S28">
        <v>12.7</v>
      </c>
      <c r="T28">
        <v>6.8</v>
      </c>
      <c r="U28">
        <v>252</v>
      </c>
      <c r="V28">
        <v>1.62</v>
      </c>
      <c r="W28">
        <v>4.5999999999999996</v>
      </c>
      <c r="X28">
        <v>1.7</v>
      </c>
      <c r="Y28">
        <v>11.9</v>
      </c>
      <c r="Z28">
        <v>10</v>
      </c>
      <c r="AA28">
        <v>0.2</v>
      </c>
      <c r="AB28">
        <v>0.6</v>
      </c>
      <c r="AC28">
        <v>0.2</v>
      </c>
      <c r="AD28">
        <v>9</v>
      </c>
      <c r="AE28">
        <v>0.04</v>
      </c>
      <c r="AF28">
        <v>2.5999999999999999E-2</v>
      </c>
      <c r="AG28">
        <v>19</v>
      </c>
      <c r="AH28">
        <v>9</v>
      </c>
      <c r="AI28">
        <v>0.22</v>
      </c>
      <c r="AJ28">
        <v>82</v>
      </c>
      <c r="AK28">
        <v>4.0000000000000001E-3</v>
      </c>
      <c r="AL28" t="s">
        <v>67</v>
      </c>
      <c r="AM28">
        <v>0.63</v>
      </c>
      <c r="AN28">
        <v>1.2999999999999999E-2</v>
      </c>
      <c r="AO28">
        <v>0.15</v>
      </c>
      <c r="AP28" t="s">
        <v>65</v>
      </c>
      <c r="AQ28">
        <v>0.01</v>
      </c>
      <c r="AR28">
        <v>0.9</v>
      </c>
      <c r="AS28" t="s">
        <v>65</v>
      </c>
      <c r="AT28" t="s">
        <v>64</v>
      </c>
      <c r="AU28">
        <v>2</v>
      </c>
      <c r="AV28" t="s">
        <v>62</v>
      </c>
      <c r="AW28" t="s">
        <v>61</v>
      </c>
    </row>
    <row r="29" spans="1:49" x14ac:dyDescent="0.3">
      <c r="A29" t="s">
        <v>7</v>
      </c>
      <c r="B29">
        <v>1646025</v>
      </c>
      <c r="C29">
        <v>2</v>
      </c>
      <c r="D29">
        <f>E28</f>
        <v>67</v>
      </c>
      <c r="E29">
        <f>D29+C29</f>
        <v>69</v>
      </c>
      <c r="F29" t="s">
        <v>12</v>
      </c>
      <c r="G29" t="s">
        <v>40</v>
      </c>
      <c r="H29" t="s">
        <v>42</v>
      </c>
      <c r="I29" t="s">
        <v>14</v>
      </c>
      <c r="J29" t="s">
        <v>41</v>
      </c>
      <c r="K29" t="s">
        <v>70</v>
      </c>
      <c r="L29">
        <v>2.34</v>
      </c>
      <c r="M29" t="s">
        <v>69</v>
      </c>
      <c r="N29">
        <v>0.6</v>
      </c>
      <c r="O29">
        <v>18.399999999999999</v>
      </c>
      <c r="P29">
        <v>20.9</v>
      </c>
      <c r="Q29">
        <v>49</v>
      </c>
      <c r="R29" t="s">
        <v>65</v>
      </c>
      <c r="S29">
        <v>14.7</v>
      </c>
      <c r="T29">
        <v>7.9</v>
      </c>
      <c r="U29">
        <v>230</v>
      </c>
      <c r="V29">
        <v>2.2999999999999998</v>
      </c>
      <c r="W29">
        <v>4.7</v>
      </c>
      <c r="X29">
        <v>1.4</v>
      </c>
      <c r="Y29">
        <v>14.3</v>
      </c>
      <c r="Z29">
        <v>11</v>
      </c>
      <c r="AA29">
        <v>0.1</v>
      </c>
      <c r="AB29">
        <v>0.6</v>
      </c>
      <c r="AC29">
        <v>0.2</v>
      </c>
      <c r="AD29">
        <v>9</v>
      </c>
      <c r="AE29">
        <v>7.0000000000000007E-2</v>
      </c>
      <c r="AF29">
        <v>2.8000000000000001E-2</v>
      </c>
      <c r="AG29">
        <v>30</v>
      </c>
      <c r="AH29">
        <v>11</v>
      </c>
      <c r="AI29">
        <v>0.34</v>
      </c>
      <c r="AJ29">
        <v>126</v>
      </c>
      <c r="AK29">
        <v>4.0000000000000001E-3</v>
      </c>
      <c r="AL29" t="s">
        <v>67</v>
      </c>
      <c r="AM29">
        <v>0.89</v>
      </c>
      <c r="AN29">
        <v>1.0999999999999999E-2</v>
      </c>
      <c r="AO29">
        <v>0.2</v>
      </c>
      <c r="AP29" t="s">
        <v>65</v>
      </c>
      <c r="AQ29" t="s">
        <v>66</v>
      </c>
      <c r="AR29">
        <v>1.1000000000000001</v>
      </c>
      <c r="AS29">
        <v>0.1</v>
      </c>
      <c r="AT29" t="s">
        <v>64</v>
      </c>
      <c r="AU29">
        <v>3</v>
      </c>
      <c r="AV29" t="s">
        <v>62</v>
      </c>
      <c r="AW29" t="s">
        <v>61</v>
      </c>
    </row>
    <row r="30" spans="1:49" x14ac:dyDescent="0.3">
      <c r="A30" t="s">
        <v>7</v>
      </c>
      <c r="B30">
        <v>1646026</v>
      </c>
      <c r="C30">
        <v>0</v>
      </c>
      <c r="D30">
        <f>E29</f>
        <v>69</v>
      </c>
      <c r="E30">
        <f>D30+C30</f>
        <v>69</v>
      </c>
      <c r="F30" t="s">
        <v>9</v>
      </c>
      <c r="G30" t="s">
        <v>9</v>
      </c>
      <c r="H30" t="s">
        <v>9</v>
      </c>
      <c r="I30" t="s">
        <v>9</v>
      </c>
      <c r="J30" t="s">
        <v>9</v>
      </c>
      <c r="K30" t="s">
        <v>70</v>
      </c>
      <c r="L30">
        <v>0.54</v>
      </c>
      <c r="M30" t="s">
        <v>69</v>
      </c>
      <c r="N30" t="s">
        <v>65</v>
      </c>
      <c r="O30">
        <v>0.1</v>
      </c>
      <c r="P30">
        <v>0.5</v>
      </c>
      <c r="Q30" t="s">
        <v>63</v>
      </c>
      <c r="R30" t="s">
        <v>65</v>
      </c>
      <c r="S30">
        <v>2.2000000000000002</v>
      </c>
      <c r="T30">
        <v>0.5</v>
      </c>
      <c r="U30">
        <v>86</v>
      </c>
      <c r="V30">
        <v>0.05</v>
      </c>
      <c r="W30" t="s">
        <v>62</v>
      </c>
      <c r="X30" t="s">
        <v>62</v>
      </c>
      <c r="Y30" t="s">
        <v>65</v>
      </c>
      <c r="Z30">
        <v>76</v>
      </c>
      <c r="AA30" t="s">
        <v>65</v>
      </c>
      <c r="AB30" t="s">
        <v>65</v>
      </c>
      <c r="AC30" t="s">
        <v>65</v>
      </c>
      <c r="AD30" t="s">
        <v>63</v>
      </c>
      <c r="AE30">
        <v>33.869999999999997</v>
      </c>
      <c r="AF30">
        <v>5.0000000000000001E-3</v>
      </c>
      <c r="AG30">
        <v>1</v>
      </c>
      <c r="AH30" t="s">
        <v>63</v>
      </c>
      <c r="AI30">
        <v>0.5</v>
      </c>
      <c r="AJ30">
        <v>12</v>
      </c>
      <c r="AK30" t="s">
        <v>68</v>
      </c>
      <c r="AL30" t="s">
        <v>67</v>
      </c>
      <c r="AM30">
        <v>0.02</v>
      </c>
      <c r="AN30">
        <v>1E-3</v>
      </c>
      <c r="AO30" t="s">
        <v>66</v>
      </c>
      <c r="AP30" t="s">
        <v>65</v>
      </c>
      <c r="AQ30" t="s">
        <v>66</v>
      </c>
      <c r="AR30">
        <v>0.2</v>
      </c>
      <c r="AS30" t="s">
        <v>65</v>
      </c>
      <c r="AT30" t="s">
        <v>64</v>
      </c>
      <c r="AU30" t="s">
        <v>63</v>
      </c>
      <c r="AV30" t="s">
        <v>62</v>
      </c>
      <c r="AW30" t="s">
        <v>61</v>
      </c>
    </row>
    <row r="31" spans="1:49" x14ac:dyDescent="0.3">
      <c r="A31" t="s">
        <v>7</v>
      </c>
      <c r="B31">
        <v>1646027</v>
      </c>
      <c r="C31">
        <v>5</v>
      </c>
      <c r="D31">
        <f>E30</f>
        <v>69</v>
      </c>
      <c r="E31">
        <f>D31+C31</f>
        <v>74</v>
      </c>
      <c r="F31" t="s">
        <v>12</v>
      </c>
      <c r="G31" t="s">
        <v>13</v>
      </c>
      <c r="H31" t="s">
        <v>43</v>
      </c>
      <c r="I31" t="s">
        <v>14</v>
      </c>
      <c r="J31" t="s">
        <v>30</v>
      </c>
      <c r="K31" t="s">
        <v>70</v>
      </c>
      <c r="L31">
        <v>2.75</v>
      </c>
      <c r="M31" t="s">
        <v>69</v>
      </c>
      <c r="N31">
        <v>0.6</v>
      </c>
      <c r="O31">
        <v>27.5</v>
      </c>
      <c r="P31">
        <v>34.200000000000003</v>
      </c>
      <c r="Q31">
        <v>57</v>
      </c>
      <c r="R31" t="s">
        <v>65</v>
      </c>
      <c r="S31">
        <v>12.4</v>
      </c>
      <c r="T31">
        <v>5.7</v>
      </c>
      <c r="U31">
        <v>190</v>
      </c>
      <c r="V31">
        <v>3.15</v>
      </c>
      <c r="W31">
        <v>5.3</v>
      </c>
      <c r="X31">
        <v>0.5</v>
      </c>
      <c r="Y31">
        <v>17.399999999999999</v>
      </c>
      <c r="Z31">
        <v>14</v>
      </c>
      <c r="AA31">
        <v>0.1</v>
      </c>
      <c r="AB31">
        <v>0.4</v>
      </c>
      <c r="AC31">
        <v>0.5</v>
      </c>
      <c r="AD31">
        <v>10</v>
      </c>
      <c r="AE31">
        <v>0.05</v>
      </c>
      <c r="AF31">
        <v>3.5999999999999997E-2</v>
      </c>
      <c r="AG31">
        <v>36</v>
      </c>
      <c r="AH31">
        <v>14</v>
      </c>
      <c r="AI31">
        <v>0.48</v>
      </c>
      <c r="AJ31">
        <v>174</v>
      </c>
      <c r="AK31">
        <v>4.0000000000000001E-3</v>
      </c>
      <c r="AL31" t="s">
        <v>67</v>
      </c>
      <c r="AM31">
        <v>1.1200000000000001</v>
      </c>
      <c r="AN31">
        <v>8.9999999999999993E-3</v>
      </c>
      <c r="AO31">
        <v>0.24</v>
      </c>
      <c r="AP31" t="s">
        <v>65</v>
      </c>
      <c r="AQ31">
        <v>0.01</v>
      </c>
      <c r="AR31">
        <v>1.4</v>
      </c>
      <c r="AS31" t="s">
        <v>65</v>
      </c>
      <c r="AT31" t="s">
        <v>64</v>
      </c>
      <c r="AU31">
        <v>3</v>
      </c>
      <c r="AV31" t="s">
        <v>62</v>
      </c>
      <c r="AW31" t="s">
        <v>61</v>
      </c>
    </row>
    <row r="32" spans="1:49" x14ac:dyDescent="0.3">
      <c r="A32" t="s">
        <v>7</v>
      </c>
      <c r="B32">
        <v>1646028</v>
      </c>
      <c r="C32">
        <v>0</v>
      </c>
      <c r="D32">
        <f>E31</f>
        <v>74</v>
      </c>
      <c r="E32">
        <f>D32+C32</f>
        <v>74</v>
      </c>
      <c r="F32" t="s">
        <v>44</v>
      </c>
      <c r="G32" t="s">
        <v>44</v>
      </c>
      <c r="H32" t="s">
        <v>44</v>
      </c>
      <c r="I32" t="s">
        <v>44</v>
      </c>
      <c r="J32" t="s">
        <v>44</v>
      </c>
      <c r="K32" t="s">
        <v>70</v>
      </c>
      <c r="L32">
        <v>2.13</v>
      </c>
      <c r="M32">
        <v>1.4999999999999999E-2</v>
      </c>
      <c r="N32">
        <v>0.4</v>
      </c>
      <c r="O32">
        <v>19.5</v>
      </c>
      <c r="P32">
        <v>28.9</v>
      </c>
      <c r="Q32">
        <v>55</v>
      </c>
      <c r="R32" t="s">
        <v>65</v>
      </c>
      <c r="S32">
        <v>11.3</v>
      </c>
      <c r="T32">
        <v>5.6</v>
      </c>
      <c r="U32">
        <v>202</v>
      </c>
      <c r="V32">
        <v>2.63</v>
      </c>
      <c r="W32">
        <v>4</v>
      </c>
      <c r="X32" t="s">
        <v>62</v>
      </c>
      <c r="Y32">
        <v>15.6</v>
      </c>
      <c r="Z32">
        <v>13</v>
      </c>
      <c r="AA32" t="s">
        <v>65</v>
      </c>
      <c r="AB32">
        <v>0.4</v>
      </c>
      <c r="AC32">
        <v>0.3</v>
      </c>
      <c r="AD32">
        <v>11</v>
      </c>
      <c r="AE32">
        <v>0.05</v>
      </c>
      <c r="AF32">
        <v>3.2000000000000001E-2</v>
      </c>
      <c r="AG32">
        <v>37</v>
      </c>
      <c r="AH32">
        <v>12</v>
      </c>
      <c r="AI32">
        <v>0.48</v>
      </c>
      <c r="AJ32">
        <v>174</v>
      </c>
      <c r="AK32">
        <v>4.0000000000000001E-3</v>
      </c>
      <c r="AL32" t="s">
        <v>67</v>
      </c>
      <c r="AM32">
        <v>1.1299999999999999</v>
      </c>
      <c r="AN32">
        <v>0.01</v>
      </c>
      <c r="AO32">
        <v>0.25</v>
      </c>
      <c r="AP32" t="s">
        <v>65</v>
      </c>
      <c r="AQ32" t="s">
        <v>66</v>
      </c>
      <c r="AR32">
        <v>1.3</v>
      </c>
      <c r="AS32" t="s">
        <v>65</v>
      </c>
      <c r="AT32" t="s">
        <v>64</v>
      </c>
      <c r="AU32">
        <v>3</v>
      </c>
      <c r="AV32" t="s">
        <v>62</v>
      </c>
      <c r="AW32" t="s">
        <v>61</v>
      </c>
    </row>
    <row r="33" spans="1:49" x14ac:dyDescent="0.3">
      <c r="A33" t="s">
        <v>7</v>
      </c>
      <c r="B33">
        <v>1646029</v>
      </c>
      <c r="C33">
        <v>5</v>
      </c>
      <c r="D33">
        <f>E32</f>
        <v>74</v>
      </c>
      <c r="E33">
        <f>D33+C33</f>
        <v>79</v>
      </c>
      <c r="F33" t="s">
        <v>12</v>
      </c>
      <c r="G33" t="s">
        <v>13</v>
      </c>
      <c r="H33" t="s">
        <v>45</v>
      </c>
      <c r="K33" t="s">
        <v>70</v>
      </c>
      <c r="L33">
        <v>2.1800000000000002</v>
      </c>
      <c r="M33">
        <v>1.2E-2</v>
      </c>
      <c r="N33">
        <v>0.3</v>
      </c>
      <c r="O33">
        <v>12.1</v>
      </c>
      <c r="P33">
        <v>75.900000000000006</v>
      </c>
      <c r="Q33">
        <v>41</v>
      </c>
      <c r="R33">
        <v>0.2</v>
      </c>
      <c r="S33">
        <v>15.1</v>
      </c>
      <c r="T33">
        <v>7.4</v>
      </c>
      <c r="U33">
        <v>272</v>
      </c>
      <c r="V33">
        <v>1.8</v>
      </c>
      <c r="W33">
        <v>4</v>
      </c>
      <c r="X33">
        <v>155.30000000000001</v>
      </c>
      <c r="Y33">
        <v>12.7</v>
      </c>
      <c r="Z33">
        <v>10</v>
      </c>
      <c r="AA33">
        <v>0.1</v>
      </c>
      <c r="AB33">
        <v>0.2</v>
      </c>
      <c r="AC33">
        <v>1.1000000000000001</v>
      </c>
      <c r="AD33">
        <v>8</v>
      </c>
      <c r="AE33">
        <v>0.05</v>
      </c>
      <c r="AF33">
        <v>2.8000000000000001E-2</v>
      </c>
      <c r="AG33">
        <v>25</v>
      </c>
      <c r="AH33">
        <v>9</v>
      </c>
      <c r="AI33">
        <v>0.33</v>
      </c>
      <c r="AJ33">
        <v>80</v>
      </c>
      <c r="AK33">
        <v>3.0000000000000001E-3</v>
      </c>
      <c r="AL33" t="s">
        <v>67</v>
      </c>
      <c r="AM33">
        <v>0.81</v>
      </c>
      <c r="AN33">
        <v>1.4999999999999999E-2</v>
      </c>
      <c r="AO33">
        <v>0.21</v>
      </c>
      <c r="AP33" t="s">
        <v>65</v>
      </c>
      <c r="AQ33" t="s">
        <v>66</v>
      </c>
      <c r="AR33">
        <v>1.1000000000000001</v>
      </c>
      <c r="AS33" t="s">
        <v>65</v>
      </c>
      <c r="AT33" t="s">
        <v>64</v>
      </c>
      <c r="AU33">
        <v>2</v>
      </c>
      <c r="AV33" t="s">
        <v>62</v>
      </c>
      <c r="AW33" t="s">
        <v>61</v>
      </c>
    </row>
    <row r="34" spans="1:49" x14ac:dyDescent="0.3">
      <c r="A34" t="s">
        <v>7</v>
      </c>
      <c r="B34">
        <v>1646030</v>
      </c>
      <c r="C34">
        <v>0</v>
      </c>
      <c r="D34">
        <v>86</v>
      </c>
      <c r="E34">
        <v>86</v>
      </c>
      <c r="F34" t="s">
        <v>10</v>
      </c>
      <c r="G34" t="s">
        <v>13</v>
      </c>
      <c r="H34" t="s">
        <v>45</v>
      </c>
      <c r="J34" t="s">
        <v>46</v>
      </c>
      <c r="K34" t="s">
        <v>70</v>
      </c>
      <c r="L34">
        <v>2.52</v>
      </c>
      <c r="M34" t="s">
        <v>69</v>
      </c>
      <c r="N34">
        <v>0.2</v>
      </c>
      <c r="O34">
        <v>8</v>
      </c>
      <c r="P34">
        <v>8</v>
      </c>
      <c r="Q34">
        <v>26</v>
      </c>
      <c r="R34" t="s">
        <v>65</v>
      </c>
      <c r="S34">
        <v>10.199999999999999</v>
      </c>
      <c r="T34">
        <v>5.5</v>
      </c>
      <c r="U34">
        <v>214</v>
      </c>
      <c r="V34">
        <v>1.35</v>
      </c>
      <c r="W34">
        <v>2.8</v>
      </c>
      <c r="X34">
        <v>1</v>
      </c>
      <c r="Y34">
        <v>9.1</v>
      </c>
      <c r="Z34">
        <v>7</v>
      </c>
      <c r="AA34">
        <v>0.1</v>
      </c>
      <c r="AB34">
        <v>0.4</v>
      </c>
      <c r="AC34">
        <v>0.4</v>
      </c>
      <c r="AD34">
        <v>6</v>
      </c>
      <c r="AE34">
        <v>0.03</v>
      </c>
      <c r="AF34">
        <v>1.9E-2</v>
      </c>
      <c r="AG34">
        <v>18</v>
      </c>
      <c r="AH34">
        <v>7</v>
      </c>
      <c r="AI34">
        <v>0.24</v>
      </c>
      <c r="AJ34">
        <v>55</v>
      </c>
      <c r="AK34">
        <v>3.0000000000000001E-3</v>
      </c>
      <c r="AL34" t="s">
        <v>67</v>
      </c>
      <c r="AM34">
        <v>0.62</v>
      </c>
      <c r="AN34">
        <v>2.1999999999999999E-2</v>
      </c>
      <c r="AO34">
        <v>0.15</v>
      </c>
      <c r="AP34" t="s">
        <v>65</v>
      </c>
      <c r="AQ34" t="s">
        <v>66</v>
      </c>
      <c r="AR34">
        <v>0.6</v>
      </c>
      <c r="AS34" t="s">
        <v>65</v>
      </c>
      <c r="AT34" t="s">
        <v>64</v>
      </c>
      <c r="AU34">
        <v>2</v>
      </c>
      <c r="AV34">
        <v>0.5</v>
      </c>
      <c r="AW34" t="s">
        <v>61</v>
      </c>
    </row>
    <row r="35" spans="1:49" x14ac:dyDescent="0.3">
      <c r="A35" t="s">
        <v>7</v>
      </c>
      <c r="B35">
        <v>1646031</v>
      </c>
      <c r="C35">
        <v>0</v>
      </c>
      <c r="D35">
        <v>93</v>
      </c>
      <c r="E35">
        <v>93</v>
      </c>
      <c r="F35" t="s">
        <v>10</v>
      </c>
      <c r="G35" t="s">
        <v>40</v>
      </c>
      <c r="H35" t="s">
        <v>23</v>
      </c>
      <c r="I35" t="s">
        <v>14</v>
      </c>
      <c r="J35" t="s">
        <v>47</v>
      </c>
      <c r="K35" t="s">
        <v>70</v>
      </c>
      <c r="L35">
        <v>3.05</v>
      </c>
      <c r="M35" t="s">
        <v>69</v>
      </c>
      <c r="N35">
        <v>0.3</v>
      </c>
      <c r="O35">
        <v>6.6</v>
      </c>
      <c r="P35">
        <v>10.1</v>
      </c>
      <c r="Q35">
        <v>17</v>
      </c>
      <c r="R35" t="s">
        <v>65</v>
      </c>
      <c r="S35">
        <v>6.3</v>
      </c>
      <c r="T35">
        <v>3.1</v>
      </c>
      <c r="U35">
        <v>103</v>
      </c>
      <c r="V35">
        <v>0.9</v>
      </c>
      <c r="W35">
        <v>11.8</v>
      </c>
      <c r="X35">
        <v>0.5</v>
      </c>
      <c r="Y35">
        <v>6.6</v>
      </c>
      <c r="Z35">
        <v>7</v>
      </c>
      <c r="AA35" t="s">
        <v>65</v>
      </c>
      <c r="AB35">
        <v>2.8</v>
      </c>
      <c r="AC35">
        <v>0.1</v>
      </c>
      <c r="AD35">
        <v>5</v>
      </c>
      <c r="AE35">
        <v>0.04</v>
      </c>
      <c r="AF35">
        <v>1.7000000000000001E-2</v>
      </c>
      <c r="AG35">
        <v>10</v>
      </c>
      <c r="AH35">
        <v>4</v>
      </c>
      <c r="AI35">
        <v>0.05</v>
      </c>
      <c r="AJ35">
        <v>49</v>
      </c>
      <c r="AK35">
        <v>3.0000000000000001E-3</v>
      </c>
      <c r="AL35" t="s">
        <v>67</v>
      </c>
      <c r="AM35">
        <v>0.27</v>
      </c>
      <c r="AN35">
        <v>4.0000000000000001E-3</v>
      </c>
      <c r="AO35">
        <v>7.0000000000000007E-2</v>
      </c>
      <c r="AP35" t="s">
        <v>65</v>
      </c>
      <c r="AQ35" t="s">
        <v>66</v>
      </c>
      <c r="AR35">
        <v>0.5</v>
      </c>
      <c r="AS35" t="s">
        <v>65</v>
      </c>
      <c r="AT35" t="s">
        <v>64</v>
      </c>
      <c r="AU35" t="s">
        <v>63</v>
      </c>
      <c r="AV35" t="s">
        <v>62</v>
      </c>
      <c r="AW35" t="s">
        <v>61</v>
      </c>
    </row>
    <row r="36" spans="1:49" x14ac:dyDescent="0.3">
      <c r="A36" t="s">
        <v>7</v>
      </c>
      <c r="B36">
        <v>1646032</v>
      </c>
      <c r="C36">
        <v>0</v>
      </c>
      <c r="D36">
        <v>98</v>
      </c>
      <c r="E36">
        <v>98</v>
      </c>
      <c r="F36" t="s">
        <v>10</v>
      </c>
      <c r="G36" t="s">
        <v>40</v>
      </c>
      <c r="H36" t="s">
        <v>23</v>
      </c>
      <c r="I36" t="s">
        <v>14</v>
      </c>
      <c r="J36" t="s">
        <v>48</v>
      </c>
      <c r="K36" t="s">
        <v>70</v>
      </c>
      <c r="L36">
        <v>2.77</v>
      </c>
      <c r="M36" t="s">
        <v>69</v>
      </c>
      <c r="N36">
        <v>0.3</v>
      </c>
      <c r="O36">
        <v>5.9</v>
      </c>
      <c r="P36">
        <v>8.1999999999999993</v>
      </c>
      <c r="Q36">
        <v>16</v>
      </c>
      <c r="R36" t="s">
        <v>65</v>
      </c>
      <c r="S36">
        <v>4.0999999999999996</v>
      </c>
      <c r="T36">
        <v>1.6</v>
      </c>
      <c r="U36">
        <v>84</v>
      </c>
      <c r="V36">
        <v>0.69</v>
      </c>
      <c r="W36">
        <v>6.2</v>
      </c>
      <c r="X36" t="s">
        <v>62</v>
      </c>
      <c r="Y36">
        <v>6.9</v>
      </c>
      <c r="Z36">
        <v>6</v>
      </c>
      <c r="AA36" t="s">
        <v>65</v>
      </c>
      <c r="AB36">
        <v>1.2</v>
      </c>
      <c r="AC36">
        <v>0.1</v>
      </c>
      <c r="AD36">
        <v>3</v>
      </c>
      <c r="AE36">
        <v>0.02</v>
      </c>
      <c r="AF36">
        <v>1.0999999999999999E-2</v>
      </c>
      <c r="AG36">
        <v>10</v>
      </c>
      <c r="AH36">
        <v>4</v>
      </c>
      <c r="AI36">
        <v>0.02</v>
      </c>
      <c r="AJ36">
        <v>38</v>
      </c>
      <c r="AK36">
        <v>2E-3</v>
      </c>
      <c r="AL36" t="s">
        <v>67</v>
      </c>
      <c r="AM36">
        <v>0.24</v>
      </c>
      <c r="AN36">
        <v>2E-3</v>
      </c>
      <c r="AO36">
        <v>7.0000000000000007E-2</v>
      </c>
      <c r="AP36" t="s">
        <v>65</v>
      </c>
      <c r="AQ36">
        <v>0.01</v>
      </c>
      <c r="AR36">
        <v>0.4</v>
      </c>
      <c r="AS36" t="s">
        <v>65</v>
      </c>
      <c r="AT36" t="s">
        <v>64</v>
      </c>
      <c r="AU36" t="s">
        <v>63</v>
      </c>
      <c r="AV36" t="s">
        <v>62</v>
      </c>
      <c r="AW36" t="s">
        <v>61</v>
      </c>
    </row>
    <row r="37" spans="1:49" x14ac:dyDescent="0.3">
      <c r="A37" t="s">
        <v>7</v>
      </c>
      <c r="B37">
        <v>1646033</v>
      </c>
      <c r="C37">
        <v>2</v>
      </c>
      <c r="D37">
        <v>103</v>
      </c>
      <c r="E37">
        <f>D37+C37</f>
        <v>105</v>
      </c>
      <c r="F37" t="s">
        <v>12</v>
      </c>
      <c r="G37" t="s">
        <v>49</v>
      </c>
      <c r="K37" t="s">
        <v>70</v>
      </c>
      <c r="L37">
        <v>2.2000000000000002</v>
      </c>
      <c r="M37" t="s">
        <v>69</v>
      </c>
      <c r="N37">
        <v>0.2</v>
      </c>
      <c r="O37">
        <v>4.5999999999999996</v>
      </c>
      <c r="P37">
        <v>4.5</v>
      </c>
      <c r="Q37">
        <v>12</v>
      </c>
      <c r="R37" t="s">
        <v>65</v>
      </c>
      <c r="S37">
        <v>4.0999999999999996</v>
      </c>
      <c r="T37">
        <v>2.2999999999999998</v>
      </c>
      <c r="U37">
        <v>119</v>
      </c>
      <c r="V37">
        <v>0.61</v>
      </c>
      <c r="W37">
        <v>2.7</v>
      </c>
      <c r="X37" t="s">
        <v>62</v>
      </c>
      <c r="Y37">
        <v>5.2</v>
      </c>
      <c r="Z37">
        <v>5</v>
      </c>
      <c r="AA37" t="s">
        <v>65</v>
      </c>
      <c r="AB37">
        <v>0.5</v>
      </c>
      <c r="AC37" t="s">
        <v>65</v>
      </c>
      <c r="AD37">
        <v>2</v>
      </c>
      <c r="AE37">
        <v>0.02</v>
      </c>
      <c r="AF37">
        <v>1.2999999999999999E-2</v>
      </c>
      <c r="AG37">
        <v>9</v>
      </c>
      <c r="AH37">
        <v>3</v>
      </c>
      <c r="AI37">
        <v>0.02</v>
      </c>
      <c r="AJ37">
        <v>33</v>
      </c>
      <c r="AK37">
        <v>2E-3</v>
      </c>
      <c r="AL37" t="s">
        <v>67</v>
      </c>
      <c r="AM37">
        <v>0.17</v>
      </c>
      <c r="AN37">
        <v>1.4999999999999999E-2</v>
      </c>
      <c r="AO37">
        <v>0.06</v>
      </c>
      <c r="AP37" t="s">
        <v>65</v>
      </c>
      <c r="AQ37" t="s">
        <v>66</v>
      </c>
      <c r="AR37">
        <v>0.4</v>
      </c>
      <c r="AS37" t="s">
        <v>65</v>
      </c>
      <c r="AT37" t="s">
        <v>64</v>
      </c>
      <c r="AU37" t="s">
        <v>63</v>
      </c>
      <c r="AV37" t="s">
        <v>62</v>
      </c>
      <c r="AW37" t="s">
        <v>61</v>
      </c>
    </row>
    <row r="38" spans="1:49" x14ac:dyDescent="0.3">
      <c r="A38" t="s">
        <v>7</v>
      </c>
      <c r="B38">
        <v>1646034</v>
      </c>
      <c r="C38">
        <v>2</v>
      </c>
      <c r="D38">
        <f>E37</f>
        <v>105</v>
      </c>
      <c r="E38">
        <f>D38+C38</f>
        <v>107</v>
      </c>
      <c r="F38" t="s">
        <v>12</v>
      </c>
      <c r="G38" t="s">
        <v>49</v>
      </c>
      <c r="H38" t="s">
        <v>50</v>
      </c>
      <c r="J38" t="s">
        <v>51</v>
      </c>
      <c r="K38" t="s">
        <v>70</v>
      </c>
      <c r="L38">
        <v>3.09</v>
      </c>
      <c r="M38" t="s">
        <v>69</v>
      </c>
      <c r="N38">
        <v>0.2</v>
      </c>
      <c r="O38">
        <v>3.1</v>
      </c>
      <c r="P38">
        <v>3.7</v>
      </c>
      <c r="Q38">
        <v>19</v>
      </c>
      <c r="R38" t="s">
        <v>65</v>
      </c>
      <c r="S38">
        <v>4.2</v>
      </c>
      <c r="T38">
        <v>1.9</v>
      </c>
      <c r="U38">
        <v>155</v>
      </c>
      <c r="V38">
        <v>0.64</v>
      </c>
      <c r="W38">
        <v>5</v>
      </c>
      <c r="X38" t="s">
        <v>62</v>
      </c>
      <c r="Y38">
        <v>3</v>
      </c>
      <c r="Z38">
        <v>4</v>
      </c>
      <c r="AA38" t="s">
        <v>65</v>
      </c>
      <c r="AB38">
        <v>0.7</v>
      </c>
      <c r="AC38">
        <v>0.1</v>
      </c>
      <c r="AD38">
        <v>3</v>
      </c>
      <c r="AE38">
        <v>0.02</v>
      </c>
      <c r="AF38">
        <v>8.0000000000000002E-3</v>
      </c>
      <c r="AG38">
        <v>6</v>
      </c>
      <c r="AH38">
        <v>3</v>
      </c>
      <c r="AI38">
        <v>0.02</v>
      </c>
      <c r="AJ38">
        <v>36</v>
      </c>
      <c r="AK38">
        <v>3.0000000000000001E-3</v>
      </c>
      <c r="AL38" t="s">
        <v>67</v>
      </c>
      <c r="AM38">
        <v>0.15</v>
      </c>
      <c r="AN38">
        <v>1.0999999999999999E-2</v>
      </c>
      <c r="AO38">
        <v>0.04</v>
      </c>
      <c r="AP38" t="s">
        <v>65</v>
      </c>
      <c r="AQ38">
        <v>0.01</v>
      </c>
      <c r="AR38">
        <v>0.5</v>
      </c>
      <c r="AS38">
        <v>0.2</v>
      </c>
      <c r="AT38" t="s">
        <v>64</v>
      </c>
      <c r="AU38" t="s">
        <v>63</v>
      </c>
      <c r="AV38" t="s">
        <v>62</v>
      </c>
      <c r="AW38" t="s">
        <v>61</v>
      </c>
    </row>
    <row r="39" spans="1:49" x14ac:dyDescent="0.3">
      <c r="A39" t="s">
        <v>7</v>
      </c>
      <c r="B39">
        <v>1646035</v>
      </c>
      <c r="C39">
        <v>2</v>
      </c>
      <c r="D39">
        <f>E38</f>
        <v>107</v>
      </c>
      <c r="E39">
        <f>D39+C39</f>
        <v>109</v>
      </c>
      <c r="F39" t="s">
        <v>12</v>
      </c>
      <c r="G39" t="s">
        <v>40</v>
      </c>
      <c r="H39" t="s">
        <v>52</v>
      </c>
      <c r="I39" t="s">
        <v>14</v>
      </c>
      <c r="J39" t="s">
        <v>53</v>
      </c>
      <c r="K39" t="s">
        <v>70</v>
      </c>
      <c r="L39">
        <v>2.04</v>
      </c>
      <c r="M39" t="s">
        <v>69</v>
      </c>
      <c r="N39">
        <v>0.2</v>
      </c>
      <c r="O39">
        <v>3.9</v>
      </c>
      <c r="P39">
        <v>5.0999999999999996</v>
      </c>
      <c r="Q39">
        <v>10</v>
      </c>
      <c r="R39" t="s">
        <v>65</v>
      </c>
      <c r="S39">
        <v>4</v>
      </c>
      <c r="T39">
        <v>1.9</v>
      </c>
      <c r="U39">
        <v>118</v>
      </c>
      <c r="V39">
        <v>0.68</v>
      </c>
      <c r="W39">
        <v>4.4000000000000004</v>
      </c>
      <c r="X39" t="s">
        <v>62</v>
      </c>
      <c r="Y39">
        <v>4.3</v>
      </c>
      <c r="Z39">
        <v>4</v>
      </c>
      <c r="AA39" t="s">
        <v>65</v>
      </c>
      <c r="AB39">
        <v>3.9</v>
      </c>
      <c r="AC39" t="s">
        <v>65</v>
      </c>
      <c r="AD39">
        <v>3</v>
      </c>
      <c r="AE39">
        <v>0.02</v>
      </c>
      <c r="AF39">
        <v>0.01</v>
      </c>
      <c r="AG39">
        <v>8</v>
      </c>
      <c r="AH39">
        <v>3</v>
      </c>
      <c r="AI39">
        <v>0.04</v>
      </c>
      <c r="AJ39">
        <v>36</v>
      </c>
      <c r="AK39">
        <v>2E-3</v>
      </c>
      <c r="AL39" t="s">
        <v>67</v>
      </c>
      <c r="AM39">
        <v>0.2</v>
      </c>
      <c r="AN39">
        <v>8.0000000000000002E-3</v>
      </c>
      <c r="AO39">
        <v>0.05</v>
      </c>
      <c r="AP39" t="s">
        <v>65</v>
      </c>
      <c r="AQ39" t="s">
        <v>66</v>
      </c>
      <c r="AR39">
        <v>0.4</v>
      </c>
      <c r="AS39" t="s">
        <v>65</v>
      </c>
      <c r="AT39" t="s">
        <v>64</v>
      </c>
      <c r="AU39" t="s">
        <v>63</v>
      </c>
      <c r="AV39" t="s">
        <v>62</v>
      </c>
      <c r="AW39" t="s">
        <v>61</v>
      </c>
    </row>
    <row r="40" spans="1:49" x14ac:dyDescent="0.3">
      <c r="A40" t="s">
        <v>7</v>
      </c>
      <c r="B40">
        <v>1646036</v>
      </c>
      <c r="C40">
        <v>2</v>
      </c>
      <c r="D40">
        <f>E39</f>
        <v>109</v>
      </c>
      <c r="E40">
        <f>D40+C40</f>
        <v>111</v>
      </c>
      <c r="F40" t="s">
        <v>12</v>
      </c>
      <c r="G40" t="s">
        <v>49</v>
      </c>
      <c r="H40" t="s">
        <v>54</v>
      </c>
      <c r="I40" t="s">
        <v>14</v>
      </c>
      <c r="K40" t="s">
        <v>70</v>
      </c>
      <c r="L40">
        <v>2.64</v>
      </c>
      <c r="M40" t="s">
        <v>69</v>
      </c>
      <c r="N40">
        <v>0.2</v>
      </c>
      <c r="O40">
        <v>4.0999999999999996</v>
      </c>
      <c r="P40">
        <v>5.6</v>
      </c>
      <c r="Q40">
        <v>10</v>
      </c>
      <c r="R40" t="s">
        <v>65</v>
      </c>
      <c r="S40">
        <v>3.7</v>
      </c>
      <c r="T40">
        <v>2.7</v>
      </c>
      <c r="U40">
        <v>111</v>
      </c>
      <c r="V40">
        <v>0.65</v>
      </c>
      <c r="W40">
        <v>5.8</v>
      </c>
      <c r="X40">
        <v>0.6</v>
      </c>
      <c r="Y40">
        <v>5.0999999999999996</v>
      </c>
      <c r="Z40">
        <v>4</v>
      </c>
      <c r="AA40" t="s">
        <v>65</v>
      </c>
      <c r="AB40">
        <v>2</v>
      </c>
      <c r="AC40" t="s">
        <v>65</v>
      </c>
      <c r="AD40">
        <v>2</v>
      </c>
      <c r="AE40">
        <v>0.03</v>
      </c>
      <c r="AF40">
        <v>1.2999999999999999E-2</v>
      </c>
      <c r="AG40">
        <v>9</v>
      </c>
      <c r="AH40">
        <v>3</v>
      </c>
      <c r="AI40">
        <v>0.03</v>
      </c>
      <c r="AJ40">
        <v>39</v>
      </c>
      <c r="AK40">
        <v>1E-3</v>
      </c>
      <c r="AL40" t="s">
        <v>67</v>
      </c>
      <c r="AM40">
        <v>0.2</v>
      </c>
      <c r="AN40">
        <v>8.9999999999999993E-3</v>
      </c>
      <c r="AO40">
        <v>0.05</v>
      </c>
      <c r="AP40" t="s">
        <v>65</v>
      </c>
      <c r="AQ40" t="s">
        <v>66</v>
      </c>
      <c r="AR40">
        <v>0.3</v>
      </c>
      <c r="AS40" t="s">
        <v>65</v>
      </c>
      <c r="AT40" t="s">
        <v>64</v>
      </c>
      <c r="AU40" t="s">
        <v>63</v>
      </c>
      <c r="AV40" t="s">
        <v>62</v>
      </c>
      <c r="AW40" t="s">
        <v>61</v>
      </c>
    </row>
    <row r="41" spans="1:49" x14ac:dyDescent="0.3">
      <c r="A41" t="s">
        <v>7</v>
      </c>
      <c r="B41">
        <v>1646037</v>
      </c>
      <c r="C41">
        <v>2</v>
      </c>
      <c r="D41">
        <f>E40</f>
        <v>111</v>
      </c>
      <c r="E41">
        <f>D41+C41</f>
        <v>113</v>
      </c>
      <c r="F41" t="s">
        <v>12</v>
      </c>
      <c r="G41" t="s">
        <v>49</v>
      </c>
      <c r="H41" t="s">
        <v>50</v>
      </c>
      <c r="K41" t="s">
        <v>70</v>
      </c>
      <c r="L41">
        <v>3.83</v>
      </c>
      <c r="M41" t="s">
        <v>69</v>
      </c>
      <c r="N41">
        <v>0.3</v>
      </c>
      <c r="O41">
        <v>4</v>
      </c>
      <c r="P41">
        <v>5.2</v>
      </c>
      <c r="Q41">
        <v>12</v>
      </c>
      <c r="R41" t="s">
        <v>65</v>
      </c>
      <c r="S41">
        <v>4.4000000000000004</v>
      </c>
      <c r="T41">
        <v>2</v>
      </c>
      <c r="U41">
        <v>101</v>
      </c>
      <c r="V41">
        <v>0.7</v>
      </c>
      <c r="W41">
        <v>5.7</v>
      </c>
      <c r="X41" t="s">
        <v>62</v>
      </c>
      <c r="Y41">
        <v>6</v>
      </c>
      <c r="Z41">
        <v>4</v>
      </c>
      <c r="AA41" t="s">
        <v>65</v>
      </c>
      <c r="AB41">
        <v>4.2</v>
      </c>
      <c r="AC41" t="s">
        <v>65</v>
      </c>
      <c r="AD41">
        <v>3</v>
      </c>
      <c r="AE41">
        <v>0.03</v>
      </c>
      <c r="AF41">
        <v>1.4E-2</v>
      </c>
      <c r="AG41">
        <v>9</v>
      </c>
      <c r="AH41">
        <v>4</v>
      </c>
      <c r="AI41">
        <v>0.05</v>
      </c>
      <c r="AJ41">
        <v>36</v>
      </c>
      <c r="AK41">
        <v>2E-3</v>
      </c>
      <c r="AL41" t="s">
        <v>67</v>
      </c>
      <c r="AM41">
        <v>0.23</v>
      </c>
      <c r="AN41">
        <v>1.4E-2</v>
      </c>
      <c r="AO41">
        <v>0.06</v>
      </c>
      <c r="AP41" t="s">
        <v>65</v>
      </c>
      <c r="AQ41" t="s">
        <v>66</v>
      </c>
      <c r="AR41">
        <v>0.4</v>
      </c>
      <c r="AS41" t="s">
        <v>65</v>
      </c>
      <c r="AT41" t="s">
        <v>64</v>
      </c>
      <c r="AU41" t="s">
        <v>63</v>
      </c>
      <c r="AV41" t="s">
        <v>62</v>
      </c>
      <c r="AW41" t="s">
        <v>61</v>
      </c>
    </row>
    <row r="42" spans="1:49" x14ac:dyDescent="0.3">
      <c r="A42" t="s">
        <v>7</v>
      </c>
      <c r="B42">
        <v>1646038</v>
      </c>
      <c r="C42">
        <v>2</v>
      </c>
      <c r="D42">
        <f>E41</f>
        <v>113</v>
      </c>
      <c r="E42">
        <f>D42+C42</f>
        <v>115</v>
      </c>
      <c r="F42" t="s">
        <v>12</v>
      </c>
      <c r="G42" t="s">
        <v>49</v>
      </c>
      <c r="H42" t="s">
        <v>55</v>
      </c>
      <c r="I42" t="s">
        <v>14</v>
      </c>
      <c r="J42" t="s">
        <v>51</v>
      </c>
      <c r="K42" t="s">
        <v>70</v>
      </c>
      <c r="L42">
        <v>2.86</v>
      </c>
      <c r="M42" t="s">
        <v>69</v>
      </c>
      <c r="N42">
        <v>0.1</v>
      </c>
      <c r="O42">
        <v>0.6</v>
      </c>
      <c r="P42">
        <v>4.3</v>
      </c>
      <c r="Q42">
        <v>9</v>
      </c>
      <c r="R42" t="s">
        <v>65</v>
      </c>
      <c r="S42">
        <v>3.5</v>
      </c>
      <c r="T42">
        <v>1.3</v>
      </c>
      <c r="U42">
        <v>99</v>
      </c>
      <c r="V42">
        <v>0.56999999999999995</v>
      </c>
      <c r="W42">
        <v>4.9000000000000004</v>
      </c>
      <c r="X42" t="s">
        <v>62</v>
      </c>
      <c r="Y42">
        <v>3.7</v>
      </c>
      <c r="Z42">
        <v>4</v>
      </c>
      <c r="AA42" t="s">
        <v>65</v>
      </c>
      <c r="AB42">
        <v>5</v>
      </c>
      <c r="AC42" t="s">
        <v>65</v>
      </c>
      <c r="AD42">
        <v>2</v>
      </c>
      <c r="AE42">
        <v>0.04</v>
      </c>
      <c r="AF42">
        <v>1.0999999999999999E-2</v>
      </c>
      <c r="AG42">
        <v>6</v>
      </c>
      <c r="AH42">
        <v>3</v>
      </c>
      <c r="AI42">
        <v>0.02</v>
      </c>
      <c r="AJ42">
        <v>33</v>
      </c>
      <c r="AK42">
        <v>1E-3</v>
      </c>
      <c r="AL42" t="s">
        <v>67</v>
      </c>
      <c r="AM42">
        <v>0.22</v>
      </c>
      <c r="AN42">
        <v>3.0000000000000001E-3</v>
      </c>
      <c r="AO42">
        <v>0.05</v>
      </c>
      <c r="AP42" t="s">
        <v>65</v>
      </c>
      <c r="AQ42" t="s">
        <v>66</v>
      </c>
      <c r="AR42">
        <v>0.3</v>
      </c>
      <c r="AS42" t="s">
        <v>65</v>
      </c>
      <c r="AT42" t="s">
        <v>64</v>
      </c>
      <c r="AU42" t="s">
        <v>63</v>
      </c>
      <c r="AV42" t="s">
        <v>62</v>
      </c>
      <c r="AW42" t="s">
        <v>61</v>
      </c>
    </row>
    <row r="43" spans="1:49" x14ac:dyDescent="0.3">
      <c r="A43" t="s">
        <v>7</v>
      </c>
      <c r="B43">
        <v>1646039</v>
      </c>
      <c r="C43">
        <v>2</v>
      </c>
      <c r="D43">
        <f>E42</f>
        <v>115</v>
      </c>
      <c r="E43">
        <f>D43+C43</f>
        <v>117</v>
      </c>
      <c r="F43" t="s">
        <v>12</v>
      </c>
      <c r="G43" t="s">
        <v>49</v>
      </c>
      <c r="H43" t="s">
        <v>56</v>
      </c>
      <c r="I43" t="s">
        <v>14</v>
      </c>
      <c r="K43" t="s">
        <v>70</v>
      </c>
      <c r="L43">
        <v>2.04</v>
      </c>
      <c r="M43" t="s">
        <v>69</v>
      </c>
      <c r="N43">
        <v>0.3</v>
      </c>
      <c r="O43">
        <v>4.5999999999999996</v>
      </c>
      <c r="P43">
        <v>7.3</v>
      </c>
      <c r="Q43">
        <v>9</v>
      </c>
      <c r="R43" t="s">
        <v>65</v>
      </c>
      <c r="S43">
        <v>3.8</v>
      </c>
      <c r="T43">
        <v>1.9</v>
      </c>
      <c r="U43">
        <v>102</v>
      </c>
      <c r="V43">
        <v>0.59</v>
      </c>
      <c r="W43">
        <v>4.3</v>
      </c>
      <c r="X43" t="s">
        <v>62</v>
      </c>
      <c r="Y43">
        <v>5.7</v>
      </c>
      <c r="Z43">
        <v>6</v>
      </c>
      <c r="AA43" t="s">
        <v>65</v>
      </c>
      <c r="AB43">
        <v>3.6</v>
      </c>
      <c r="AC43" t="s">
        <v>65</v>
      </c>
      <c r="AD43">
        <v>2</v>
      </c>
      <c r="AE43">
        <v>0.04</v>
      </c>
      <c r="AF43">
        <v>1.7999999999999999E-2</v>
      </c>
      <c r="AG43">
        <v>9</v>
      </c>
      <c r="AH43">
        <v>3</v>
      </c>
      <c r="AI43">
        <v>0.02</v>
      </c>
      <c r="AJ43">
        <v>45</v>
      </c>
      <c r="AK43">
        <v>1E-3</v>
      </c>
      <c r="AL43" t="s">
        <v>67</v>
      </c>
      <c r="AM43">
        <v>0.19</v>
      </c>
      <c r="AN43">
        <v>3.0000000000000001E-3</v>
      </c>
      <c r="AO43">
        <v>0.05</v>
      </c>
      <c r="AP43" t="s">
        <v>65</v>
      </c>
      <c r="AQ43" t="s">
        <v>66</v>
      </c>
      <c r="AR43">
        <v>0.4</v>
      </c>
      <c r="AS43" t="s">
        <v>65</v>
      </c>
      <c r="AT43" t="s">
        <v>64</v>
      </c>
      <c r="AU43" t="s">
        <v>63</v>
      </c>
      <c r="AV43" t="s">
        <v>62</v>
      </c>
      <c r="AW43" t="s">
        <v>61</v>
      </c>
    </row>
    <row r="44" spans="1:49" x14ac:dyDescent="0.3">
      <c r="A44" t="s">
        <v>7</v>
      </c>
      <c r="B44">
        <v>1646040</v>
      </c>
      <c r="C44">
        <v>2</v>
      </c>
      <c r="D44">
        <f>E43</f>
        <v>117</v>
      </c>
      <c r="E44">
        <f>D44+C44</f>
        <v>119</v>
      </c>
      <c r="F44" t="s">
        <v>12</v>
      </c>
      <c r="G44" t="s">
        <v>13</v>
      </c>
      <c r="H44" t="s">
        <v>57</v>
      </c>
      <c r="I44" t="s">
        <v>14</v>
      </c>
      <c r="K44" t="s">
        <v>70</v>
      </c>
      <c r="L44">
        <v>2.42</v>
      </c>
      <c r="M44" t="s">
        <v>69</v>
      </c>
      <c r="N44">
        <v>0.2</v>
      </c>
      <c r="O44">
        <v>10.5</v>
      </c>
      <c r="P44">
        <v>24.9</v>
      </c>
      <c r="Q44">
        <v>13</v>
      </c>
      <c r="R44" t="s">
        <v>65</v>
      </c>
      <c r="S44">
        <v>5.8</v>
      </c>
      <c r="T44">
        <v>2.9</v>
      </c>
      <c r="U44">
        <v>128</v>
      </c>
      <c r="V44">
        <v>0.78</v>
      </c>
      <c r="W44">
        <v>4.3</v>
      </c>
      <c r="X44" t="s">
        <v>62</v>
      </c>
      <c r="Y44">
        <v>8</v>
      </c>
      <c r="Z44">
        <v>10</v>
      </c>
      <c r="AA44" t="s">
        <v>65</v>
      </c>
      <c r="AB44">
        <v>2</v>
      </c>
      <c r="AC44">
        <v>0.1</v>
      </c>
      <c r="AD44">
        <v>3</v>
      </c>
      <c r="AE44">
        <v>0.03</v>
      </c>
      <c r="AF44">
        <v>1.4999999999999999E-2</v>
      </c>
      <c r="AG44">
        <v>10</v>
      </c>
      <c r="AH44">
        <v>3</v>
      </c>
      <c r="AI44">
        <v>0.03</v>
      </c>
      <c r="AJ44">
        <v>133</v>
      </c>
      <c r="AK44">
        <v>1E-3</v>
      </c>
      <c r="AL44" t="s">
        <v>67</v>
      </c>
      <c r="AM44">
        <v>0.26</v>
      </c>
      <c r="AN44">
        <v>6.0000000000000001E-3</v>
      </c>
      <c r="AO44">
        <v>0.14000000000000001</v>
      </c>
      <c r="AP44" t="s">
        <v>65</v>
      </c>
      <c r="AQ44" t="s">
        <v>66</v>
      </c>
      <c r="AR44">
        <v>0.5</v>
      </c>
      <c r="AS44" t="s">
        <v>65</v>
      </c>
      <c r="AT44" t="s">
        <v>64</v>
      </c>
      <c r="AU44" t="s">
        <v>63</v>
      </c>
      <c r="AV44" t="s">
        <v>62</v>
      </c>
      <c r="AW44" t="s">
        <v>61</v>
      </c>
    </row>
    <row r="45" spans="1:49" x14ac:dyDescent="0.3">
      <c r="A45" t="s">
        <v>7</v>
      </c>
      <c r="B45">
        <v>1646041</v>
      </c>
      <c r="C45">
        <v>2</v>
      </c>
      <c r="D45">
        <f>E44</f>
        <v>119</v>
      </c>
      <c r="E45">
        <f>D45+C45</f>
        <v>121</v>
      </c>
      <c r="F45" t="s">
        <v>12</v>
      </c>
      <c r="G45" t="s">
        <v>40</v>
      </c>
      <c r="H45" t="s">
        <v>58</v>
      </c>
      <c r="K45" t="s">
        <v>70</v>
      </c>
      <c r="L45">
        <v>1.75</v>
      </c>
      <c r="M45" t="s">
        <v>69</v>
      </c>
      <c r="N45">
        <v>0.2</v>
      </c>
      <c r="O45">
        <v>4.2</v>
      </c>
      <c r="P45">
        <v>13.2</v>
      </c>
      <c r="Q45">
        <v>7</v>
      </c>
      <c r="R45" t="s">
        <v>65</v>
      </c>
      <c r="S45">
        <v>3.2</v>
      </c>
      <c r="T45">
        <v>1.3</v>
      </c>
      <c r="U45">
        <v>60</v>
      </c>
      <c r="V45">
        <v>0.57999999999999996</v>
      </c>
      <c r="W45">
        <v>8.4</v>
      </c>
      <c r="X45" t="s">
        <v>62</v>
      </c>
      <c r="Y45">
        <v>2.9</v>
      </c>
      <c r="Z45">
        <v>4</v>
      </c>
      <c r="AA45" t="s">
        <v>65</v>
      </c>
      <c r="AB45">
        <v>3</v>
      </c>
      <c r="AC45" t="s">
        <v>65</v>
      </c>
      <c r="AD45">
        <v>2</v>
      </c>
      <c r="AE45" t="s">
        <v>66</v>
      </c>
      <c r="AF45">
        <v>5.0000000000000001E-3</v>
      </c>
      <c r="AG45">
        <v>5</v>
      </c>
      <c r="AH45">
        <v>2</v>
      </c>
      <c r="AI45">
        <v>0.01</v>
      </c>
      <c r="AJ45">
        <v>36</v>
      </c>
      <c r="AK45">
        <v>1E-3</v>
      </c>
      <c r="AL45" t="s">
        <v>67</v>
      </c>
      <c r="AM45">
        <v>0.11</v>
      </c>
      <c r="AN45">
        <v>2E-3</v>
      </c>
      <c r="AO45">
        <v>0.05</v>
      </c>
      <c r="AP45" t="s">
        <v>65</v>
      </c>
      <c r="AQ45" t="s">
        <v>66</v>
      </c>
      <c r="AR45">
        <v>0.2</v>
      </c>
      <c r="AS45" t="s">
        <v>65</v>
      </c>
      <c r="AT45" t="s">
        <v>64</v>
      </c>
      <c r="AU45" t="s">
        <v>63</v>
      </c>
      <c r="AV45" t="s">
        <v>62</v>
      </c>
      <c r="AW45" t="s">
        <v>61</v>
      </c>
    </row>
    <row r="46" spans="1:49" x14ac:dyDescent="0.3">
      <c r="A46" t="s">
        <v>7</v>
      </c>
      <c r="B46">
        <v>1646042</v>
      </c>
      <c r="C46">
        <v>2</v>
      </c>
      <c r="D46">
        <f>E45</f>
        <v>121</v>
      </c>
      <c r="E46">
        <f>D46+C46</f>
        <v>123</v>
      </c>
      <c r="F46" t="s">
        <v>12</v>
      </c>
      <c r="G46" t="s">
        <v>40</v>
      </c>
      <c r="H46" t="s">
        <v>59</v>
      </c>
      <c r="K46" t="s">
        <v>70</v>
      </c>
      <c r="L46">
        <v>2.41</v>
      </c>
      <c r="M46" t="s">
        <v>69</v>
      </c>
      <c r="N46">
        <v>0.2</v>
      </c>
      <c r="O46">
        <v>1.5</v>
      </c>
      <c r="P46">
        <v>1.2</v>
      </c>
      <c r="Q46">
        <v>4</v>
      </c>
      <c r="R46" t="s">
        <v>65</v>
      </c>
      <c r="S46">
        <v>1.6</v>
      </c>
      <c r="T46">
        <v>0.6</v>
      </c>
      <c r="U46">
        <v>40</v>
      </c>
      <c r="V46">
        <v>0.37</v>
      </c>
      <c r="W46">
        <v>5.4</v>
      </c>
      <c r="X46" t="s">
        <v>62</v>
      </c>
      <c r="Y46">
        <v>1.5</v>
      </c>
      <c r="Z46">
        <v>2</v>
      </c>
      <c r="AA46" t="s">
        <v>65</v>
      </c>
      <c r="AB46">
        <v>1.3</v>
      </c>
      <c r="AC46" t="s">
        <v>65</v>
      </c>
      <c r="AD46">
        <v>1</v>
      </c>
      <c r="AE46" t="s">
        <v>66</v>
      </c>
      <c r="AF46">
        <v>2E-3</v>
      </c>
      <c r="AG46">
        <v>3</v>
      </c>
      <c r="AH46">
        <v>2</v>
      </c>
      <c r="AI46">
        <v>0.01</v>
      </c>
      <c r="AJ46">
        <v>22</v>
      </c>
      <c r="AK46">
        <v>1E-3</v>
      </c>
      <c r="AL46" t="s">
        <v>67</v>
      </c>
      <c r="AM46">
        <v>0.08</v>
      </c>
      <c r="AN46" t="s">
        <v>68</v>
      </c>
      <c r="AO46">
        <v>0.03</v>
      </c>
      <c r="AP46" t="s">
        <v>65</v>
      </c>
      <c r="AQ46" t="s">
        <v>66</v>
      </c>
      <c r="AR46">
        <v>0.2</v>
      </c>
      <c r="AS46" t="s">
        <v>65</v>
      </c>
      <c r="AT46" t="s">
        <v>64</v>
      </c>
      <c r="AU46" t="s">
        <v>63</v>
      </c>
      <c r="AV46" t="s">
        <v>62</v>
      </c>
      <c r="AW46" t="s">
        <v>61</v>
      </c>
    </row>
    <row r="47" spans="1:49" x14ac:dyDescent="0.3">
      <c r="A47" t="s">
        <v>7</v>
      </c>
      <c r="B47">
        <v>1646043</v>
      </c>
      <c r="C47">
        <v>2</v>
      </c>
      <c r="D47">
        <f>E46</f>
        <v>123</v>
      </c>
      <c r="E47">
        <f>D47+C47</f>
        <v>125</v>
      </c>
      <c r="F47" t="s">
        <v>12</v>
      </c>
      <c r="G47" t="s">
        <v>40</v>
      </c>
      <c r="H47" t="s">
        <v>60</v>
      </c>
      <c r="K47" t="s">
        <v>70</v>
      </c>
      <c r="L47">
        <v>2.52</v>
      </c>
      <c r="M47" t="s">
        <v>69</v>
      </c>
      <c r="N47">
        <v>0.2</v>
      </c>
      <c r="O47">
        <v>1.9</v>
      </c>
      <c r="P47">
        <v>1.1000000000000001</v>
      </c>
      <c r="Q47">
        <v>4</v>
      </c>
      <c r="R47" t="s">
        <v>65</v>
      </c>
      <c r="S47">
        <v>1.3</v>
      </c>
      <c r="T47">
        <v>0.7</v>
      </c>
      <c r="U47">
        <v>40</v>
      </c>
      <c r="V47">
        <v>0.32</v>
      </c>
      <c r="W47">
        <v>5</v>
      </c>
      <c r="X47" t="s">
        <v>62</v>
      </c>
      <c r="Y47">
        <v>1.1000000000000001</v>
      </c>
      <c r="Z47">
        <v>3</v>
      </c>
      <c r="AA47" t="s">
        <v>65</v>
      </c>
      <c r="AB47">
        <v>0.8</v>
      </c>
      <c r="AC47" t="s">
        <v>65</v>
      </c>
      <c r="AD47" t="s">
        <v>63</v>
      </c>
      <c r="AE47" t="s">
        <v>66</v>
      </c>
      <c r="AF47">
        <v>2E-3</v>
      </c>
      <c r="AG47">
        <v>1</v>
      </c>
      <c r="AH47">
        <v>1</v>
      </c>
      <c r="AI47" t="s">
        <v>66</v>
      </c>
      <c r="AJ47">
        <v>17</v>
      </c>
      <c r="AK47" t="s">
        <v>68</v>
      </c>
      <c r="AL47" t="s">
        <v>67</v>
      </c>
      <c r="AM47">
        <v>0.06</v>
      </c>
      <c r="AN47">
        <v>1E-3</v>
      </c>
      <c r="AO47">
        <v>0.02</v>
      </c>
      <c r="AP47" t="s">
        <v>65</v>
      </c>
      <c r="AQ47" t="s">
        <v>66</v>
      </c>
      <c r="AR47">
        <v>0.1</v>
      </c>
      <c r="AS47" t="s">
        <v>65</v>
      </c>
      <c r="AT47" t="s">
        <v>64</v>
      </c>
      <c r="AU47" t="s">
        <v>63</v>
      </c>
      <c r="AV47" t="s">
        <v>62</v>
      </c>
      <c r="AW47" t="s">
        <v>61</v>
      </c>
    </row>
    <row r="48" spans="1:49" x14ac:dyDescent="0.3">
      <c r="A48" t="s">
        <v>116</v>
      </c>
      <c r="B48">
        <v>1646101</v>
      </c>
      <c r="C48">
        <v>5</v>
      </c>
      <c r="D48">
        <v>0</v>
      </c>
      <c r="E48">
        <f>D48+C48</f>
        <v>5</v>
      </c>
      <c r="F48" t="s">
        <v>12</v>
      </c>
      <c r="G48" t="s">
        <v>49</v>
      </c>
      <c r="H48" t="s">
        <v>121</v>
      </c>
      <c r="I48" t="s">
        <v>14</v>
      </c>
      <c r="J48" t="s">
        <v>117</v>
      </c>
      <c r="K48" t="s">
        <v>70</v>
      </c>
      <c r="L48">
        <v>2.37</v>
      </c>
      <c r="M48" t="s">
        <v>69</v>
      </c>
      <c r="N48">
        <v>0.2</v>
      </c>
      <c r="O48">
        <v>11.6</v>
      </c>
      <c r="P48">
        <v>7.3</v>
      </c>
      <c r="Q48">
        <v>34</v>
      </c>
      <c r="R48" t="s">
        <v>65</v>
      </c>
      <c r="S48">
        <v>10.7</v>
      </c>
      <c r="T48">
        <v>3.9</v>
      </c>
      <c r="U48">
        <v>175</v>
      </c>
      <c r="V48">
        <v>1.57</v>
      </c>
      <c r="W48">
        <v>1.7</v>
      </c>
      <c r="X48">
        <v>1.6</v>
      </c>
      <c r="Y48">
        <v>7.5</v>
      </c>
      <c r="Z48">
        <v>5</v>
      </c>
      <c r="AA48" t="s">
        <v>65</v>
      </c>
      <c r="AB48">
        <v>0.1</v>
      </c>
      <c r="AC48">
        <v>0.1</v>
      </c>
      <c r="AD48">
        <v>6</v>
      </c>
      <c r="AE48">
        <v>0.04</v>
      </c>
      <c r="AF48">
        <v>1.9E-2</v>
      </c>
      <c r="AG48">
        <v>15</v>
      </c>
      <c r="AH48">
        <v>9</v>
      </c>
      <c r="AI48">
        <v>0.28000000000000003</v>
      </c>
      <c r="AJ48">
        <v>95</v>
      </c>
      <c r="AK48">
        <v>3.0000000000000001E-3</v>
      </c>
      <c r="AL48" t="s">
        <v>67</v>
      </c>
      <c r="AM48">
        <v>0.63</v>
      </c>
      <c r="AN48">
        <v>1.4E-2</v>
      </c>
      <c r="AO48">
        <v>0.12</v>
      </c>
      <c r="AP48" t="s">
        <v>65</v>
      </c>
      <c r="AQ48">
        <v>0.02</v>
      </c>
      <c r="AR48">
        <v>0.9</v>
      </c>
      <c r="AS48" t="s">
        <v>65</v>
      </c>
      <c r="AT48" t="s">
        <v>64</v>
      </c>
      <c r="AU48">
        <v>2</v>
      </c>
      <c r="AV48" t="s">
        <v>62</v>
      </c>
      <c r="AW48" t="s">
        <v>61</v>
      </c>
    </row>
    <row r="49" spans="1:49" x14ac:dyDescent="0.3">
      <c r="A49" t="s">
        <v>116</v>
      </c>
      <c r="B49">
        <v>1646102</v>
      </c>
      <c r="C49">
        <v>5</v>
      </c>
      <c r="D49">
        <f>E48</f>
        <v>5</v>
      </c>
      <c r="E49">
        <f t="shared" ref="E49:E61" si="0">D49+C49</f>
        <v>10</v>
      </c>
      <c r="F49" t="s">
        <v>12</v>
      </c>
      <c r="G49" t="s">
        <v>49</v>
      </c>
      <c r="H49" t="s">
        <v>15</v>
      </c>
      <c r="I49" t="s">
        <v>14</v>
      </c>
      <c r="J49" t="s">
        <v>119</v>
      </c>
      <c r="K49" t="s">
        <v>70</v>
      </c>
      <c r="L49">
        <v>2.5299999999999998</v>
      </c>
      <c r="M49" t="s">
        <v>69</v>
      </c>
      <c r="N49">
        <v>0.3</v>
      </c>
      <c r="O49">
        <v>18.2</v>
      </c>
      <c r="P49">
        <v>15.2</v>
      </c>
      <c r="Q49">
        <v>46</v>
      </c>
      <c r="R49" t="s">
        <v>65</v>
      </c>
      <c r="S49">
        <v>14.3</v>
      </c>
      <c r="T49">
        <v>6.5</v>
      </c>
      <c r="U49">
        <v>265</v>
      </c>
      <c r="V49">
        <v>1.97</v>
      </c>
      <c r="W49">
        <v>2.7</v>
      </c>
      <c r="X49">
        <v>1.6</v>
      </c>
      <c r="Y49">
        <v>8.1</v>
      </c>
      <c r="Z49">
        <v>11</v>
      </c>
      <c r="AA49" t="s">
        <v>65</v>
      </c>
      <c r="AB49">
        <v>0.2</v>
      </c>
      <c r="AC49">
        <v>0.1</v>
      </c>
      <c r="AD49">
        <v>12</v>
      </c>
      <c r="AE49">
        <v>0.09</v>
      </c>
      <c r="AF49">
        <v>2.9000000000000001E-2</v>
      </c>
      <c r="AG49">
        <v>14</v>
      </c>
      <c r="AH49">
        <v>17</v>
      </c>
      <c r="AI49">
        <v>0.52</v>
      </c>
      <c r="AJ49">
        <v>106</v>
      </c>
      <c r="AK49">
        <v>2.5000000000000001E-2</v>
      </c>
      <c r="AL49" t="s">
        <v>67</v>
      </c>
      <c r="AM49">
        <v>0.94</v>
      </c>
      <c r="AN49">
        <v>1.6E-2</v>
      </c>
      <c r="AO49">
        <v>0.1</v>
      </c>
      <c r="AP49" t="s">
        <v>65</v>
      </c>
      <c r="AQ49">
        <v>0.02</v>
      </c>
      <c r="AR49">
        <v>1.2</v>
      </c>
      <c r="AS49" t="s">
        <v>65</v>
      </c>
      <c r="AT49" t="s">
        <v>64</v>
      </c>
      <c r="AU49">
        <v>3</v>
      </c>
      <c r="AV49" t="s">
        <v>62</v>
      </c>
      <c r="AW49" t="s">
        <v>61</v>
      </c>
    </row>
    <row r="50" spans="1:49" x14ac:dyDescent="0.3">
      <c r="A50" t="s">
        <v>116</v>
      </c>
      <c r="B50">
        <v>1646103</v>
      </c>
      <c r="C50">
        <v>5</v>
      </c>
      <c r="D50">
        <f t="shared" ref="D50:D61" si="1">E49</f>
        <v>10</v>
      </c>
      <c r="E50">
        <f t="shared" si="0"/>
        <v>15</v>
      </c>
      <c r="F50" t="s">
        <v>12</v>
      </c>
      <c r="G50" t="s">
        <v>49</v>
      </c>
      <c r="H50" t="s">
        <v>31</v>
      </c>
      <c r="I50" t="s">
        <v>14</v>
      </c>
      <c r="J50" t="s">
        <v>120</v>
      </c>
      <c r="K50" t="s">
        <v>70</v>
      </c>
      <c r="L50">
        <v>2.68</v>
      </c>
      <c r="M50" t="s">
        <v>69</v>
      </c>
      <c r="N50">
        <v>0.2</v>
      </c>
      <c r="O50">
        <v>9.6</v>
      </c>
      <c r="P50">
        <v>7.7</v>
      </c>
      <c r="Q50">
        <v>26</v>
      </c>
      <c r="R50" t="s">
        <v>65</v>
      </c>
      <c r="S50">
        <v>14.1</v>
      </c>
      <c r="T50">
        <v>4.4000000000000004</v>
      </c>
      <c r="U50">
        <v>258</v>
      </c>
      <c r="V50">
        <v>1.24</v>
      </c>
      <c r="W50">
        <v>2.1</v>
      </c>
      <c r="X50">
        <v>2.2000000000000002</v>
      </c>
      <c r="Y50">
        <v>5.6</v>
      </c>
      <c r="Z50">
        <v>4</v>
      </c>
      <c r="AA50" t="s">
        <v>65</v>
      </c>
      <c r="AB50">
        <v>0.2</v>
      </c>
      <c r="AC50" t="s">
        <v>65</v>
      </c>
      <c r="AD50">
        <v>4</v>
      </c>
      <c r="AE50">
        <v>0.04</v>
      </c>
      <c r="AF50">
        <v>1.7999999999999999E-2</v>
      </c>
      <c r="AG50">
        <v>12</v>
      </c>
      <c r="AH50">
        <v>7</v>
      </c>
      <c r="AI50">
        <v>0.18</v>
      </c>
      <c r="AJ50">
        <v>94</v>
      </c>
      <c r="AK50">
        <v>4.0000000000000001E-3</v>
      </c>
      <c r="AL50" t="s">
        <v>67</v>
      </c>
      <c r="AM50">
        <v>0.47</v>
      </c>
      <c r="AN50">
        <v>8.0000000000000002E-3</v>
      </c>
      <c r="AO50">
        <v>0.11</v>
      </c>
      <c r="AP50" t="s">
        <v>65</v>
      </c>
      <c r="AQ50" t="s">
        <v>66</v>
      </c>
      <c r="AR50">
        <v>0.7</v>
      </c>
      <c r="AS50" t="s">
        <v>65</v>
      </c>
      <c r="AT50" t="s">
        <v>64</v>
      </c>
      <c r="AU50">
        <v>1</v>
      </c>
      <c r="AV50" t="s">
        <v>62</v>
      </c>
      <c r="AW50" t="s">
        <v>61</v>
      </c>
    </row>
    <row r="51" spans="1:49" x14ac:dyDescent="0.3">
      <c r="A51" t="s">
        <v>116</v>
      </c>
      <c r="B51">
        <v>1646104</v>
      </c>
      <c r="C51">
        <v>5</v>
      </c>
      <c r="D51">
        <f t="shared" si="1"/>
        <v>15</v>
      </c>
      <c r="E51">
        <f t="shared" si="0"/>
        <v>20</v>
      </c>
      <c r="F51" t="s">
        <v>12</v>
      </c>
      <c r="G51" t="s">
        <v>49</v>
      </c>
      <c r="H51" t="s">
        <v>121</v>
      </c>
      <c r="I51" t="s">
        <v>14</v>
      </c>
      <c r="J51" t="s">
        <v>117</v>
      </c>
      <c r="K51" t="s">
        <v>70</v>
      </c>
      <c r="L51">
        <v>2.61</v>
      </c>
      <c r="M51" t="s">
        <v>69</v>
      </c>
      <c r="N51">
        <v>0.2</v>
      </c>
      <c r="O51">
        <v>12</v>
      </c>
      <c r="P51">
        <v>7.9</v>
      </c>
      <c r="Q51">
        <v>57</v>
      </c>
      <c r="R51" t="s">
        <v>65</v>
      </c>
      <c r="S51">
        <v>10.9</v>
      </c>
      <c r="T51">
        <v>4.3</v>
      </c>
      <c r="U51">
        <v>216</v>
      </c>
      <c r="V51">
        <v>2.27</v>
      </c>
      <c r="W51">
        <v>1.5</v>
      </c>
      <c r="X51">
        <v>2.9</v>
      </c>
      <c r="Y51">
        <v>8.3000000000000007</v>
      </c>
      <c r="Z51">
        <v>5</v>
      </c>
      <c r="AA51">
        <v>0.1</v>
      </c>
      <c r="AB51">
        <v>0.1</v>
      </c>
      <c r="AC51">
        <v>0.2</v>
      </c>
      <c r="AD51">
        <v>10</v>
      </c>
      <c r="AE51">
        <v>0.04</v>
      </c>
      <c r="AF51">
        <v>2.1999999999999999E-2</v>
      </c>
      <c r="AG51">
        <v>14</v>
      </c>
      <c r="AH51">
        <v>14</v>
      </c>
      <c r="AI51">
        <v>0.54</v>
      </c>
      <c r="AJ51">
        <v>131</v>
      </c>
      <c r="AK51">
        <v>5.0000000000000001E-3</v>
      </c>
      <c r="AL51" t="s">
        <v>67</v>
      </c>
      <c r="AM51">
        <v>0.98</v>
      </c>
      <c r="AN51">
        <v>1.9E-2</v>
      </c>
      <c r="AO51">
        <v>0.06</v>
      </c>
      <c r="AP51" t="s">
        <v>65</v>
      </c>
      <c r="AQ51" t="s">
        <v>66</v>
      </c>
      <c r="AR51">
        <v>1.4</v>
      </c>
      <c r="AS51" t="s">
        <v>65</v>
      </c>
      <c r="AT51" t="s">
        <v>64</v>
      </c>
      <c r="AU51">
        <v>4</v>
      </c>
      <c r="AV51" t="s">
        <v>62</v>
      </c>
      <c r="AW51" t="s">
        <v>61</v>
      </c>
    </row>
    <row r="52" spans="1:49" x14ac:dyDescent="0.3">
      <c r="A52" t="s">
        <v>116</v>
      </c>
      <c r="B52">
        <v>1646105</v>
      </c>
      <c r="C52">
        <v>5</v>
      </c>
      <c r="D52">
        <f t="shared" si="1"/>
        <v>20</v>
      </c>
      <c r="E52">
        <f t="shared" si="0"/>
        <v>25</v>
      </c>
      <c r="F52" t="s">
        <v>12</v>
      </c>
      <c r="G52" t="s">
        <v>13</v>
      </c>
      <c r="H52" t="s">
        <v>122</v>
      </c>
      <c r="I52" t="s">
        <v>123</v>
      </c>
      <c r="J52" t="s">
        <v>124</v>
      </c>
      <c r="K52" t="s">
        <v>70</v>
      </c>
      <c r="L52">
        <v>3.28</v>
      </c>
      <c r="M52" t="s">
        <v>69</v>
      </c>
      <c r="N52">
        <v>0.4</v>
      </c>
      <c r="O52">
        <v>17.100000000000001</v>
      </c>
      <c r="P52">
        <v>15.6</v>
      </c>
      <c r="Q52">
        <v>32</v>
      </c>
      <c r="R52" t="s">
        <v>65</v>
      </c>
      <c r="S52">
        <v>25.8</v>
      </c>
      <c r="T52">
        <v>9.1999999999999993</v>
      </c>
      <c r="U52">
        <v>343</v>
      </c>
      <c r="V52">
        <v>1.57</v>
      </c>
      <c r="W52">
        <v>2.9</v>
      </c>
      <c r="X52">
        <v>2.5</v>
      </c>
      <c r="Y52">
        <v>5</v>
      </c>
      <c r="Z52">
        <v>5</v>
      </c>
      <c r="AA52">
        <v>0.1</v>
      </c>
      <c r="AB52">
        <v>0.3</v>
      </c>
      <c r="AC52">
        <v>0.1</v>
      </c>
      <c r="AD52">
        <v>6</v>
      </c>
      <c r="AE52">
        <v>0.06</v>
      </c>
      <c r="AF52">
        <v>3.1E-2</v>
      </c>
      <c r="AG52">
        <v>17</v>
      </c>
      <c r="AH52">
        <v>11</v>
      </c>
      <c r="AI52">
        <v>0.19</v>
      </c>
      <c r="AJ52">
        <v>121</v>
      </c>
      <c r="AK52">
        <v>4.0000000000000001E-3</v>
      </c>
      <c r="AL52" t="s">
        <v>67</v>
      </c>
      <c r="AM52">
        <v>0.48</v>
      </c>
      <c r="AN52">
        <v>7.0000000000000001E-3</v>
      </c>
      <c r="AO52">
        <v>0.17</v>
      </c>
      <c r="AP52" t="s">
        <v>65</v>
      </c>
      <c r="AQ52">
        <v>0.03</v>
      </c>
      <c r="AR52">
        <v>1.1000000000000001</v>
      </c>
      <c r="AS52" t="s">
        <v>65</v>
      </c>
      <c r="AT52" t="s">
        <v>64</v>
      </c>
      <c r="AU52">
        <v>1</v>
      </c>
      <c r="AV52" t="s">
        <v>62</v>
      </c>
      <c r="AW52" t="s">
        <v>61</v>
      </c>
    </row>
    <row r="53" spans="1:49" x14ac:dyDescent="0.3">
      <c r="A53" t="s">
        <v>116</v>
      </c>
      <c r="B53">
        <v>1646106</v>
      </c>
      <c r="C53">
        <v>5</v>
      </c>
      <c r="D53">
        <f t="shared" si="1"/>
        <v>25</v>
      </c>
      <c r="E53">
        <f t="shared" si="0"/>
        <v>30</v>
      </c>
      <c r="F53" t="s">
        <v>12</v>
      </c>
      <c r="G53" t="s">
        <v>13</v>
      </c>
      <c r="H53" t="s">
        <v>15</v>
      </c>
      <c r="I53" t="s">
        <v>14</v>
      </c>
      <c r="J53" t="s">
        <v>125</v>
      </c>
      <c r="K53" t="s">
        <v>70</v>
      </c>
      <c r="L53">
        <v>2.52</v>
      </c>
      <c r="M53" t="s">
        <v>69</v>
      </c>
      <c r="N53">
        <v>0.2</v>
      </c>
      <c r="O53">
        <v>15.2</v>
      </c>
      <c r="P53">
        <v>12.9</v>
      </c>
      <c r="Q53">
        <v>45</v>
      </c>
      <c r="R53" t="s">
        <v>65</v>
      </c>
      <c r="S53">
        <v>31.3</v>
      </c>
      <c r="T53">
        <v>7.4</v>
      </c>
      <c r="U53">
        <v>233</v>
      </c>
      <c r="V53">
        <v>2.0099999999999998</v>
      </c>
      <c r="W53">
        <v>1.5</v>
      </c>
      <c r="X53">
        <v>2.6</v>
      </c>
      <c r="Y53">
        <v>8.8000000000000007</v>
      </c>
      <c r="Z53">
        <v>9</v>
      </c>
      <c r="AA53" t="s">
        <v>65</v>
      </c>
      <c r="AB53">
        <v>0.1</v>
      </c>
      <c r="AC53">
        <v>0.2</v>
      </c>
      <c r="AD53">
        <v>16</v>
      </c>
      <c r="AE53">
        <v>0.1</v>
      </c>
      <c r="AF53">
        <v>2.8000000000000001E-2</v>
      </c>
      <c r="AG53">
        <v>13</v>
      </c>
      <c r="AH53">
        <v>52</v>
      </c>
      <c r="AI53">
        <v>0.68</v>
      </c>
      <c r="AJ53">
        <v>102</v>
      </c>
      <c r="AK53">
        <v>4.1000000000000002E-2</v>
      </c>
      <c r="AL53" t="s">
        <v>67</v>
      </c>
      <c r="AM53">
        <v>1.03</v>
      </c>
      <c r="AN53">
        <v>1.2999999999999999E-2</v>
      </c>
      <c r="AO53">
        <v>0.1</v>
      </c>
      <c r="AP53" t="s">
        <v>65</v>
      </c>
      <c r="AQ53" t="s">
        <v>66</v>
      </c>
      <c r="AR53">
        <v>1.4</v>
      </c>
      <c r="AS53" t="s">
        <v>65</v>
      </c>
      <c r="AT53" t="s">
        <v>64</v>
      </c>
      <c r="AU53">
        <v>3</v>
      </c>
      <c r="AV53" t="s">
        <v>62</v>
      </c>
      <c r="AW53" t="s">
        <v>61</v>
      </c>
    </row>
    <row r="54" spans="1:49" x14ac:dyDescent="0.3">
      <c r="A54" t="s">
        <v>116</v>
      </c>
      <c r="B54">
        <v>1646107</v>
      </c>
      <c r="C54">
        <v>5</v>
      </c>
      <c r="D54">
        <f t="shared" si="1"/>
        <v>30</v>
      </c>
      <c r="E54">
        <f t="shared" si="0"/>
        <v>35</v>
      </c>
      <c r="F54" t="s">
        <v>12</v>
      </c>
      <c r="G54" t="s">
        <v>13</v>
      </c>
      <c r="H54" t="s">
        <v>15</v>
      </c>
      <c r="I54" t="s">
        <v>14</v>
      </c>
      <c r="J54" t="s">
        <v>126</v>
      </c>
      <c r="K54" t="s">
        <v>70</v>
      </c>
      <c r="L54">
        <v>3.07</v>
      </c>
      <c r="M54" t="s">
        <v>69</v>
      </c>
      <c r="N54">
        <v>0.3</v>
      </c>
      <c r="O54">
        <v>13.1</v>
      </c>
      <c r="P54">
        <v>11.2</v>
      </c>
      <c r="Q54">
        <v>29</v>
      </c>
      <c r="R54" t="s">
        <v>65</v>
      </c>
      <c r="S54">
        <v>16</v>
      </c>
      <c r="T54">
        <v>7.8</v>
      </c>
      <c r="U54">
        <v>390</v>
      </c>
      <c r="V54">
        <v>1.55</v>
      </c>
      <c r="W54">
        <v>2</v>
      </c>
      <c r="X54">
        <v>1.8</v>
      </c>
      <c r="Y54">
        <v>5.4</v>
      </c>
      <c r="Z54">
        <v>5</v>
      </c>
      <c r="AA54">
        <v>0.1</v>
      </c>
      <c r="AB54">
        <v>0.3</v>
      </c>
      <c r="AC54" t="s">
        <v>65</v>
      </c>
      <c r="AD54">
        <v>4</v>
      </c>
      <c r="AE54">
        <v>0.02</v>
      </c>
      <c r="AF54">
        <v>1.7000000000000001E-2</v>
      </c>
      <c r="AG54">
        <v>13</v>
      </c>
      <c r="AH54">
        <v>6</v>
      </c>
      <c r="AI54">
        <v>0.08</v>
      </c>
      <c r="AJ54">
        <v>128</v>
      </c>
      <c r="AK54">
        <v>2E-3</v>
      </c>
      <c r="AL54" t="s">
        <v>67</v>
      </c>
      <c r="AM54">
        <v>0.37</v>
      </c>
      <c r="AN54">
        <v>5.0000000000000001E-3</v>
      </c>
      <c r="AO54">
        <v>0.16</v>
      </c>
      <c r="AP54" t="s">
        <v>65</v>
      </c>
      <c r="AQ54">
        <v>0.02</v>
      </c>
      <c r="AR54">
        <v>0.8</v>
      </c>
      <c r="AS54" t="s">
        <v>65</v>
      </c>
      <c r="AT54" t="s">
        <v>64</v>
      </c>
      <c r="AU54" t="s">
        <v>63</v>
      </c>
      <c r="AV54" t="s">
        <v>62</v>
      </c>
      <c r="AW54" t="s">
        <v>61</v>
      </c>
    </row>
    <row r="55" spans="1:49" x14ac:dyDescent="0.3">
      <c r="A55" t="s">
        <v>116</v>
      </c>
      <c r="B55">
        <v>1646108</v>
      </c>
      <c r="C55">
        <v>5</v>
      </c>
      <c r="D55">
        <f t="shared" si="1"/>
        <v>35</v>
      </c>
      <c r="E55">
        <f t="shared" si="0"/>
        <v>40</v>
      </c>
      <c r="F55" t="s">
        <v>12</v>
      </c>
      <c r="G55" t="s">
        <v>118</v>
      </c>
      <c r="H55" t="s">
        <v>31</v>
      </c>
      <c r="I55" t="s">
        <v>14</v>
      </c>
      <c r="J55" t="s">
        <v>127</v>
      </c>
      <c r="K55" t="s">
        <v>70</v>
      </c>
      <c r="L55">
        <v>2.2599999999999998</v>
      </c>
      <c r="M55" t="s">
        <v>69</v>
      </c>
      <c r="N55">
        <v>0.4</v>
      </c>
      <c r="O55">
        <v>28.5</v>
      </c>
      <c r="P55">
        <v>12.7</v>
      </c>
      <c r="Q55">
        <v>48</v>
      </c>
      <c r="R55" t="s">
        <v>65</v>
      </c>
      <c r="S55">
        <v>29.3</v>
      </c>
      <c r="T55">
        <v>10.1</v>
      </c>
      <c r="U55">
        <v>150</v>
      </c>
      <c r="V55">
        <v>2.42</v>
      </c>
      <c r="W55">
        <v>11.3</v>
      </c>
      <c r="X55">
        <v>1.9</v>
      </c>
      <c r="Y55">
        <v>13.6</v>
      </c>
      <c r="Z55">
        <v>13</v>
      </c>
      <c r="AA55" t="s">
        <v>65</v>
      </c>
      <c r="AB55">
        <v>0.3</v>
      </c>
      <c r="AC55">
        <v>0.3</v>
      </c>
      <c r="AD55">
        <v>9</v>
      </c>
      <c r="AE55">
        <v>0.09</v>
      </c>
      <c r="AF55">
        <v>3.6999999999999998E-2</v>
      </c>
      <c r="AG55">
        <v>18</v>
      </c>
      <c r="AH55">
        <v>32</v>
      </c>
      <c r="AI55">
        <v>0.31</v>
      </c>
      <c r="AJ55">
        <v>106</v>
      </c>
      <c r="AK55">
        <v>0.01</v>
      </c>
      <c r="AL55" t="s">
        <v>67</v>
      </c>
      <c r="AM55">
        <v>0.64</v>
      </c>
      <c r="AN55">
        <v>1.4E-2</v>
      </c>
      <c r="AO55">
        <v>0.21</v>
      </c>
      <c r="AP55" t="s">
        <v>65</v>
      </c>
      <c r="AQ55">
        <v>0.06</v>
      </c>
      <c r="AR55">
        <v>1.5</v>
      </c>
      <c r="AS55" t="s">
        <v>65</v>
      </c>
      <c r="AT55" t="s">
        <v>64</v>
      </c>
      <c r="AU55">
        <v>1</v>
      </c>
      <c r="AV55" t="s">
        <v>62</v>
      </c>
      <c r="AW55" t="s">
        <v>61</v>
      </c>
    </row>
    <row r="56" spans="1:49" x14ac:dyDescent="0.3">
      <c r="A56" t="s">
        <v>116</v>
      </c>
      <c r="B56">
        <v>1646109</v>
      </c>
      <c r="C56">
        <v>5</v>
      </c>
      <c r="D56">
        <f t="shared" si="1"/>
        <v>40</v>
      </c>
      <c r="E56">
        <f t="shared" si="0"/>
        <v>45</v>
      </c>
      <c r="F56" t="s">
        <v>12</v>
      </c>
      <c r="G56" t="s">
        <v>118</v>
      </c>
      <c r="H56" t="s">
        <v>129</v>
      </c>
      <c r="I56" t="s">
        <v>14</v>
      </c>
      <c r="J56" t="s">
        <v>127</v>
      </c>
      <c r="K56" t="s">
        <v>70</v>
      </c>
      <c r="L56">
        <v>2.34</v>
      </c>
      <c r="M56" t="s">
        <v>69</v>
      </c>
      <c r="N56">
        <v>0.5</v>
      </c>
      <c r="O56">
        <v>32</v>
      </c>
      <c r="P56">
        <v>11.1</v>
      </c>
      <c r="Q56">
        <v>88</v>
      </c>
      <c r="R56" t="s">
        <v>65</v>
      </c>
      <c r="S56">
        <v>20.399999999999999</v>
      </c>
      <c r="T56">
        <v>7.8</v>
      </c>
      <c r="U56">
        <v>197</v>
      </c>
      <c r="V56">
        <v>3.49</v>
      </c>
      <c r="W56">
        <v>2.6</v>
      </c>
      <c r="X56">
        <v>2.9</v>
      </c>
      <c r="Y56">
        <v>11.4</v>
      </c>
      <c r="Z56">
        <v>9</v>
      </c>
      <c r="AA56" t="s">
        <v>65</v>
      </c>
      <c r="AB56">
        <v>0.3</v>
      </c>
      <c r="AC56">
        <v>0.3</v>
      </c>
      <c r="AD56">
        <v>7</v>
      </c>
      <c r="AE56">
        <v>0.05</v>
      </c>
      <c r="AF56">
        <v>3.2000000000000001E-2</v>
      </c>
      <c r="AG56">
        <v>21</v>
      </c>
      <c r="AH56">
        <v>10</v>
      </c>
      <c r="AI56">
        <v>0.25</v>
      </c>
      <c r="AJ56">
        <v>177</v>
      </c>
      <c r="AK56">
        <v>2E-3</v>
      </c>
      <c r="AL56" t="s">
        <v>67</v>
      </c>
      <c r="AM56">
        <v>0.78</v>
      </c>
      <c r="AN56">
        <v>1.2999999999999999E-2</v>
      </c>
      <c r="AO56">
        <v>0.19</v>
      </c>
      <c r="AP56" t="s">
        <v>65</v>
      </c>
      <c r="AQ56">
        <v>0.04</v>
      </c>
      <c r="AR56">
        <v>1.5</v>
      </c>
      <c r="AS56" t="s">
        <v>65</v>
      </c>
      <c r="AT56" t="s">
        <v>64</v>
      </c>
      <c r="AU56">
        <v>2</v>
      </c>
      <c r="AV56" t="s">
        <v>62</v>
      </c>
      <c r="AW56" t="s">
        <v>61</v>
      </c>
    </row>
    <row r="57" spans="1:49" x14ac:dyDescent="0.3">
      <c r="A57" t="s">
        <v>116</v>
      </c>
      <c r="B57">
        <v>1646110</v>
      </c>
      <c r="C57">
        <v>5</v>
      </c>
      <c r="D57">
        <f t="shared" si="1"/>
        <v>45</v>
      </c>
      <c r="E57">
        <f t="shared" si="0"/>
        <v>50</v>
      </c>
      <c r="F57" t="s">
        <v>12</v>
      </c>
      <c r="G57" t="s">
        <v>13</v>
      </c>
      <c r="H57" t="s">
        <v>31</v>
      </c>
      <c r="I57" t="s">
        <v>14</v>
      </c>
      <c r="J57" t="s">
        <v>130</v>
      </c>
      <c r="K57" t="s">
        <v>70</v>
      </c>
      <c r="L57">
        <v>2.38</v>
      </c>
      <c r="M57" t="s">
        <v>69</v>
      </c>
      <c r="N57">
        <v>0.3</v>
      </c>
      <c r="O57">
        <v>10.5</v>
      </c>
      <c r="P57">
        <v>20.100000000000001</v>
      </c>
      <c r="Q57">
        <v>44</v>
      </c>
      <c r="R57" t="s">
        <v>65</v>
      </c>
      <c r="S57">
        <v>9.6999999999999993</v>
      </c>
      <c r="T57">
        <v>3.5</v>
      </c>
      <c r="U57">
        <v>203</v>
      </c>
      <c r="V57">
        <v>1.67</v>
      </c>
      <c r="W57">
        <v>1.1000000000000001</v>
      </c>
      <c r="X57">
        <v>1.7</v>
      </c>
      <c r="Y57">
        <v>7.2</v>
      </c>
      <c r="Z57">
        <v>5</v>
      </c>
      <c r="AA57" t="s">
        <v>65</v>
      </c>
      <c r="AB57">
        <v>0.3</v>
      </c>
      <c r="AC57" t="s">
        <v>65</v>
      </c>
      <c r="AD57">
        <v>7</v>
      </c>
      <c r="AE57">
        <v>0.04</v>
      </c>
      <c r="AF57">
        <v>1.9E-2</v>
      </c>
      <c r="AG57">
        <v>12</v>
      </c>
      <c r="AH57">
        <v>9</v>
      </c>
      <c r="AI57">
        <v>0.34</v>
      </c>
      <c r="AJ57">
        <v>84</v>
      </c>
      <c r="AK57">
        <v>4.0000000000000001E-3</v>
      </c>
      <c r="AL57" t="s">
        <v>67</v>
      </c>
      <c r="AM57">
        <v>0.71</v>
      </c>
      <c r="AN57">
        <v>8.9999999999999993E-3</v>
      </c>
      <c r="AO57">
        <v>0.09</v>
      </c>
      <c r="AP57" t="s">
        <v>65</v>
      </c>
      <c r="AQ57" t="s">
        <v>66</v>
      </c>
      <c r="AR57">
        <v>0.9</v>
      </c>
      <c r="AS57" t="s">
        <v>65</v>
      </c>
      <c r="AT57" t="s">
        <v>64</v>
      </c>
      <c r="AU57">
        <v>2</v>
      </c>
      <c r="AV57" t="s">
        <v>62</v>
      </c>
      <c r="AW57" t="s">
        <v>61</v>
      </c>
    </row>
    <row r="58" spans="1:49" x14ac:dyDescent="0.3">
      <c r="A58" t="s">
        <v>116</v>
      </c>
      <c r="B58">
        <v>1646111</v>
      </c>
      <c r="C58">
        <v>5</v>
      </c>
      <c r="D58">
        <f t="shared" si="1"/>
        <v>50</v>
      </c>
      <c r="E58">
        <f t="shared" si="0"/>
        <v>55</v>
      </c>
      <c r="F58" t="s">
        <v>12</v>
      </c>
      <c r="G58" t="s">
        <v>49</v>
      </c>
      <c r="H58" t="s">
        <v>131</v>
      </c>
      <c r="I58" t="s">
        <v>14</v>
      </c>
      <c r="J58" t="s">
        <v>128</v>
      </c>
      <c r="K58" t="s">
        <v>70</v>
      </c>
      <c r="L58">
        <v>3.58</v>
      </c>
      <c r="M58">
        <v>7.0000000000000001E-3</v>
      </c>
      <c r="N58">
        <v>0.2</v>
      </c>
      <c r="O58">
        <v>56.1</v>
      </c>
      <c r="P58">
        <v>15.7</v>
      </c>
      <c r="Q58">
        <v>66</v>
      </c>
      <c r="R58" t="s">
        <v>65</v>
      </c>
      <c r="S58">
        <v>232.9</v>
      </c>
      <c r="T58">
        <v>33.700000000000003</v>
      </c>
      <c r="U58">
        <v>745</v>
      </c>
      <c r="V58">
        <v>4.3</v>
      </c>
      <c r="W58">
        <v>89.5</v>
      </c>
      <c r="X58">
        <v>3.7</v>
      </c>
      <c r="Y58">
        <v>6</v>
      </c>
      <c r="Z58">
        <v>16</v>
      </c>
      <c r="AA58">
        <v>0.2</v>
      </c>
      <c r="AB58">
        <v>63.9</v>
      </c>
      <c r="AC58">
        <v>0.1</v>
      </c>
      <c r="AD58">
        <v>40</v>
      </c>
      <c r="AE58">
        <v>0.21</v>
      </c>
      <c r="AF58">
        <v>3.5000000000000003E-2</v>
      </c>
      <c r="AG58">
        <v>11</v>
      </c>
      <c r="AH58">
        <v>247</v>
      </c>
      <c r="AI58">
        <v>1.0900000000000001</v>
      </c>
      <c r="AJ58">
        <v>169</v>
      </c>
      <c r="AK58">
        <v>4.0000000000000001E-3</v>
      </c>
      <c r="AL58" t="s">
        <v>67</v>
      </c>
      <c r="AM58">
        <v>1.33</v>
      </c>
      <c r="AN58">
        <v>8.0000000000000002E-3</v>
      </c>
      <c r="AO58">
        <v>0.09</v>
      </c>
      <c r="AP58" t="s">
        <v>65</v>
      </c>
      <c r="AQ58">
        <v>0.03</v>
      </c>
      <c r="AR58">
        <v>7.8</v>
      </c>
      <c r="AS58" t="s">
        <v>65</v>
      </c>
      <c r="AT58" t="s">
        <v>64</v>
      </c>
      <c r="AU58">
        <v>4</v>
      </c>
      <c r="AV58" t="s">
        <v>62</v>
      </c>
      <c r="AW58" t="s">
        <v>61</v>
      </c>
    </row>
    <row r="59" spans="1:49" x14ac:dyDescent="0.3">
      <c r="A59" t="s">
        <v>116</v>
      </c>
      <c r="B59">
        <v>1646112</v>
      </c>
      <c r="C59">
        <v>5</v>
      </c>
      <c r="D59">
        <f t="shared" si="1"/>
        <v>55</v>
      </c>
      <c r="E59">
        <f t="shared" si="0"/>
        <v>60</v>
      </c>
      <c r="F59" t="s">
        <v>12</v>
      </c>
      <c r="G59" t="s">
        <v>13</v>
      </c>
      <c r="H59" t="s">
        <v>132</v>
      </c>
      <c r="I59" t="s">
        <v>14</v>
      </c>
      <c r="J59" t="s">
        <v>133</v>
      </c>
      <c r="K59" t="s">
        <v>70</v>
      </c>
      <c r="L59">
        <v>3.64</v>
      </c>
      <c r="M59" t="s">
        <v>69</v>
      </c>
      <c r="N59">
        <v>0.3</v>
      </c>
      <c r="O59">
        <v>9.5</v>
      </c>
      <c r="P59">
        <v>11.9</v>
      </c>
      <c r="Q59">
        <v>33</v>
      </c>
      <c r="R59" t="s">
        <v>65</v>
      </c>
      <c r="S59">
        <v>11.7</v>
      </c>
      <c r="T59">
        <v>3.2</v>
      </c>
      <c r="U59">
        <v>158</v>
      </c>
      <c r="V59">
        <v>0.91</v>
      </c>
      <c r="W59">
        <v>5</v>
      </c>
      <c r="X59">
        <v>2.6</v>
      </c>
      <c r="Y59">
        <v>4.3</v>
      </c>
      <c r="Z59">
        <v>4</v>
      </c>
      <c r="AA59">
        <v>0.1</v>
      </c>
      <c r="AB59">
        <v>1.2</v>
      </c>
      <c r="AC59" t="s">
        <v>65</v>
      </c>
      <c r="AD59">
        <v>3</v>
      </c>
      <c r="AE59">
        <v>0.02</v>
      </c>
      <c r="AF59">
        <v>1.2E-2</v>
      </c>
      <c r="AG59">
        <v>10</v>
      </c>
      <c r="AH59">
        <v>4</v>
      </c>
      <c r="AI59">
        <v>0.05</v>
      </c>
      <c r="AJ59">
        <v>70</v>
      </c>
      <c r="AK59">
        <v>1E-3</v>
      </c>
      <c r="AL59" t="s">
        <v>67</v>
      </c>
      <c r="AM59">
        <v>0.22</v>
      </c>
      <c r="AN59">
        <v>2E-3</v>
      </c>
      <c r="AO59">
        <v>0.13</v>
      </c>
      <c r="AP59" t="s">
        <v>65</v>
      </c>
      <c r="AQ59">
        <v>0.02</v>
      </c>
      <c r="AR59">
        <v>0.7</v>
      </c>
      <c r="AS59" t="s">
        <v>65</v>
      </c>
      <c r="AT59" t="s">
        <v>64</v>
      </c>
      <c r="AU59" t="s">
        <v>63</v>
      </c>
      <c r="AV59" t="s">
        <v>62</v>
      </c>
      <c r="AW59" t="s">
        <v>61</v>
      </c>
    </row>
    <row r="60" spans="1:49" x14ac:dyDescent="0.3">
      <c r="A60" t="s">
        <v>116</v>
      </c>
      <c r="B60">
        <v>1646113</v>
      </c>
      <c r="C60">
        <v>5</v>
      </c>
      <c r="D60">
        <f t="shared" si="1"/>
        <v>60</v>
      </c>
      <c r="E60">
        <f t="shared" si="0"/>
        <v>65</v>
      </c>
      <c r="F60" t="s">
        <v>12</v>
      </c>
      <c r="G60" t="s">
        <v>49</v>
      </c>
      <c r="H60" t="s">
        <v>134</v>
      </c>
      <c r="J60" t="s">
        <v>135</v>
      </c>
      <c r="K60" t="s">
        <v>70</v>
      </c>
      <c r="L60">
        <v>2.34</v>
      </c>
      <c r="M60" t="s">
        <v>69</v>
      </c>
      <c r="N60">
        <v>0.2</v>
      </c>
      <c r="O60">
        <v>10.8</v>
      </c>
      <c r="P60">
        <v>18.3</v>
      </c>
      <c r="Q60">
        <v>37</v>
      </c>
      <c r="R60" t="s">
        <v>65</v>
      </c>
      <c r="S60">
        <v>11.3</v>
      </c>
      <c r="T60">
        <v>6.5</v>
      </c>
      <c r="U60">
        <v>232</v>
      </c>
      <c r="V60">
        <v>1.23</v>
      </c>
      <c r="W60">
        <v>2.4</v>
      </c>
      <c r="X60">
        <v>1.1000000000000001</v>
      </c>
      <c r="Y60">
        <v>5.2</v>
      </c>
      <c r="Z60">
        <v>4</v>
      </c>
      <c r="AA60">
        <v>0.1</v>
      </c>
      <c r="AB60">
        <v>0.7</v>
      </c>
      <c r="AC60">
        <v>0.2</v>
      </c>
      <c r="AD60">
        <v>3</v>
      </c>
      <c r="AE60">
        <v>0.03</v>
      </c>
      <c r="AF60">
        <v>1.2999999999999999E-2</v>
      </c>
      <c r="AG60">
        <v>11</v>
      </c>
      <c r="AH60">
        <v>6</v>
      </c>
      <c r="AI60">
        <v>0.18</v>
      </c>
      <c r="AJ60">
        <v>69</v>
      </c>
      <c r="AK60">
        <v>2E-3</v>
      </c>
      <c r="AL60" t="s">
        <v>67</v>
      </c>
      <c r="AM60">
        <v>0.45</v>
      </c>
      <c r="AN60">
        <v>7.0000000000000001E-3</v>
      </c>
      <c r="AO60">
        <v>0.12</v>
      </c>
      <c r="AP60" t="s">
        <v>65</v>
      </c>
      <c r="AQ60">
        <v>0.01</v>
      </c>
      <c r="AR60">
        <v>0.7</v>
      </c>
      <c r="AS60" t="s">
        <v>65</v>
      </c>
      <c r="AT60" t="s">
        <v>64</v>
      </c>
      <c r="AU60">
        <v>1</v>
      </c>
      <c r="AV60" t="s">
        <v>62</v>
      </c>
      <c r="AW60" t="s">
        <v>61</v>
      </c>
    </row>
    <row r="61" spans="1:49" x14ac:dyDescent="0.3">
      <c r="A61" t="s">
        <v>116</v>
      </c>
      <c r="B61">
        <v>1646114</v>
      </c>
      <c r="C61">
        <v>5</v>
      </c>
      <c r="D61">
        <f t="shared" si="1"/>
        <v>65</v>
      </c>
      <c r="E61">
        <f t="shared" si="0"/>
        <v>70</v>
      </c>
      <c r="F61" t="s">
        <v>12</v>
      </c>
      <c r="G61" t="s">
        <v>49</v>
      </c>
      <c r="H61" t="s">
        <v>132</v>
      </c>
      <c r="I61" t="s">
        <v>14</v>
      </c>
      <c r="J61" t="s">
        <v>133</v>
      </c>
      <c r="K61" t="s">
        <v>70</v>
      </c>
      <c r="L61">
        <v>2.92</v>
      </c>
      <c r="M61" t="s">
        <v>69</v>
      </c>
      <c r="N61">
        <v>0.2</v>
      </c>
      <c r="O61">
        <v>9</v>
      </c>
      <c r="P61">
        <v>12.1</v>
      </c>
      <c r="Q61">
        <v>25</v>
      </c>
      <c r="R61" t="s">
        <v>65</v>
      </c>
      <c r="S61">
        <v>7.7</v>
      </c>
      <c r="T61">
        <v>2.6</v>
      </c>
      <c r="U61">
        <v>138</v>
      </c>
      <c r="V61">
        <v>0.92</v>
      </c>
      <c r="W61">
        <v>2.4</v>
      </c>
      <c r="X61" t="s">
        <v>62</v>
      </c>
      <c r="Y61">
        <v>4.5</v>
      </c>
      <c r="Z61">
        <v>4</v>
      </c>
      <c r="AA61" t="s">
        <v>65</v>
      </c>
      <c r="AB61">
        <v>0.5</v>
      </c>
      <c r="AC61" t="s">
        <v>65</v>
      </c>
      <c r="AD61">
        <v>3</v>
      </c>
      <c r="AE61">
        <v>0.03</v>
      </c>
      <c r="AF61">
        <v>1.2999999999999999E-2</v>
      </c>
      <c r="AG61">
        <v>9</v>
      </c>
      <c r="AH61">
        <v>4</v>
      </c>
      <c r="AI61">
        <v>0.11</v>
      </c>
      <c r="AJ61">
        <v>80</v>
      </c>
      <c r="AK61">
        <v>2E-3</v>
      </c>
      <c r="AL61" t="s">
        <v>67</v>
      </c>
      <c r="AM61">
        <v>0.34</v>
      </c>
      <c r="AN61">
        <v>4.0000000000000001E-3</v>
      </c>
      <c r="AO61">
        <v>0.12</v>
      </c>
      <c r="AP61" t="s">
        <v>65</v>
      </c>
      <c r="AQ61" t="s">
        <v>66</v>
      </c>
      <c r="AR61">
        <v>0.6</v>
      </c>
      <c r="AS61" t="s">
        <v>65</v>
      </c>
      <c r="AT61" t="s">
        <v>64</v>
      </c>
      <c r="AU61" t="s">
        <v>63</v>
      </c>
      <c r="AV61" t="s">
        <v>62</v>
      </c>
      <c r="AW61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DCDF7-A7CB-40C3-86BB-4A8B809DDF8A}">
  <dimension ref="A1:AW26"/>
  <sheetViews>
    <sheetView topLeftCell="A7" workbookViewId="0">
      <selection activeCell="F27" sqref="F27"/>
    </sheetView>
  </sheetViews>
  <sheetFormatPr defaultRowHeight="14.4" x14ac:dyDescent="0.3"/>
  <cols>
    <col min="1" max="1" width="10.88671875" bestFit="1" customWidth="1"/>
    <col min="10" max="10" width="83.44140625" bestFit="1" customWidth="1"/>
  </cols>
  <sheetData>
    <row r="1" spans="1:49" x14ac:dyDescent="0.3">
      <c r="K1" t="s">
        <v>136</v>
      </c>
      <c r="L1" t="s">
        <v>137</v>
      </c>
      <c r="M1" t="s">
        <v>138</v>
      </c>
      <c r="N1" t="s">
        <v>139</v>
      </c>
      <c r="O1" t="s">
        <v>139</v>
      </c>
      <c r="P1" t="s">
        <v>139</v>
      </c>
      <c r="Q1" t="s">
        <v>139</v>
      </c>
      <c r="R1" t="s">
        <v>139</v>
      </c>
      <c r="S1" t="s">
        <v>139</v>
      </c>
      <c r="T1" t="s">
        <v>139</v>
      </c>
      <c r="U1" t="s">
        <v>139</v>
      </c>
      <c r="V1" t="s">
        <v>139</v>
      </c>
      <c r="W1" t="s">
        <v>139</v>
      </c>
      <c r="X1" t="s">
        <v>139</v>
      </c>
      <c r="Y1" t="s">
        <v>139</v>
      </c>
      <c r="Z1" t="s">
        <v>139</v>
      </c>
      <c r="AA1" t="s">
        <v>139</v>
      </c>
      <c r="AB1" t="s">
        <v>139</v>
      </c>
      <c r="AC1" t="s">
        <v>139</v>
      </c>
      <c r="AD1" t="s">
        <v>139</v>
      </c>
      <c r="AE1" t="s">
        <v>139</v>
      </c>
      <c r="AF1" t="s">
        <v>139</v>
      </c>
      <c r="AG1" t="s">
        <v>139</v>
      </c>
      <c r="AH1" t="s">
        <v>139</v>
      </c>
      <c r="AI1" t="s">
        <v>139</v>
      </c>
      <c r="AJ1" t="s">
        <v>139</v>
      </c>
      <c r="AK1" t="s">
        <v>139</v>
      </c>
      <c r="AL1" t="s">
        <v>139</v>
      </c>
      <c r="AM1" t="s">
        <v>139</v>
      </c>
      <c r="AN1" t="s">
        <v>139</v>
      </c>
      <c r="AO1" t="s">
        <v>139</v>
      </c>
      <c r="AP1" t="s">
        <v>139</v>
      </c>
      <c r="AQ1" t="s">
        <v>139</v>
      </c>
      <c r="AR1" t="s">
        <v>139</v>
      </c>
      <c r="AS1" t="s">
        <v>139</v>
      </c>
      <c r="AT1" t="s">
        <v>139</v>
      </c>
      <c r="AU1" t="s">
        <v>139</v>
      </c>
      <c r="AV1" t="s">
        <v>139</v>
      </c>
      <c r="AW1" t="s">
        <v>139</v>
      </c>
    </row>
    <row r="2" spans="1:49" x14ac:dyDescent="0.3">
      <c r="K2" t="s">
        <v>115</v>
      </c>
      <c r="L2" t="s">
        <v>114</v>
      </c>
      <c r="M2" t="s">
        <v>103</v>
      </c>
      <c r="N2" t="s">
        <v>113</v>
      </c>
      <c r="O2" t="s">
        <v>112</v>
      </c>
      <c r="P2" t="s">
        <v>111</v>
      </c>
      <c r="Q2" t="s">
        <v>110</v>
      </c>
      <c r="R2" t="s">
        <v>109</v>
      </c>
      <c r="S2" t="s">
        <v>108</v>
      </c>
      <c r="T2" t="s">
        <v>107</v>
      </c>
      <c r="U2" t="s">
        <v>106</v>
      </c>
      <c r="V2" t="s">
        <v>105</v>
      </c>
      <c r="W2" t="s">
        <v>104</v>
      </c>
      <c r="X2" t="s">
        <v>103</v>
      </c>
      <c r="Y2" t="s">
        <v>102</v>
      </c>
      <c r="Z2" t="s">
        <v>101</v>
      </c>
      <c r="AA2" t="s">
        <v>100</v>
      </c>
      <c r="AB2" t="s">
        <v>99</v>
      </c>
      <c r="AC2" t="s">
        <v>98</v>
      </c>
      <c r="AD2" t="s">
        <v>97</v>
      </c>
      <c r="AE2" t="s">
        <v>96</v>
      </c>
      <c r="AF2" t="s">
        <v>95</v>
      </c>
      <c r="AG2" t="s">
        <v>94</v>
      </c>
      <c r="AH2" t="s">
        <v>93</v>
      </c>
      <c r="AI2" t="s">
        <v>92</v>
      </c>
      <c r="AJ2" t="s">
        <v>91</v>
      </c>
      <c r="AK2" t="s">
        <v>90</v>
      </c>
      <c r="AL2" t="s">
        <v>89</v>
      </c>
      <c r="AM2" t="s">
        <v>88</v>
      </c>
      <c r="AN2" t="s">
        <v>87</v>
      </c>
      <c r="AO2" t="s">
        <v>86</v>
      </c>
      <c r="AP2" t="s">
        <v>85</v>
      </c>
      <c r="AQ2" t="s">
        <v>84</v>
      </c>
      <c r="AR2" t="s">
        <v>83</v>
      </c>
      <c r="AS2" t="s">
        <v>82</v>
      </c>
      <c r="AT2" t="s">
        <v>81</v>
      </c>
      <c r="AU2" t="s">
        <v>80</v>
      </c>
      <c r="AV2" t="s">
        <v>79</v>
      </c>
      <c r="AW2" t="s">
        <v>78</v>
      </c>
    </row>
    <row r="3" spans="1:49" x14ac:dyDescent="0.3">
      <c r="K3" t="s">
        <v>77</v>
      </c>
      <c r="L3" t="s">
        <v>76</v>
      </c>
      <c r="M3" t="s">
        <v>73</v>
      </c>
      <c r="N3" t="s">
        <v>73</v>
      </c>
      <c r="O3" t="s">
        <v>73</v>
      </c>
      <c r="P3" t="s">
        <v>73</v>
      </c>
      <c r="Q3" t="s">
        <v>73</v>
      </c>
      <c r="R3" t="s">
        <v>73</v>
      </c>
      <c r="S3" t="s">
        <v>73</v>
      </c>
      <c r="T3" t="s">
        <v>73</v>
      </c>
      <c r="U3" t="s">
        <v>73</v>
      </c>
      <c r="V3" t="s">
        <v>74</v>
      </c>
      <c r="W3" t="s">
        <v>73</v>
      </c>
      <c r="X3" t="s">
        <v>75</v>
      </c>
      <c r="Y3" t="s">
        <v>73</v>
      </c>
      <c r="Z3" t="s">
        <v>73</v>
      </c>
      <c r="AA3" t="s">
        <v>73</v>
      </c>
      <c r="AB3" t="s">
        <v>73</v>
      </c>
      <c r="AC3" t="s">
        <v>73</v>
      </c>
      <c r="AD3" t="s">
        <v>73</v>
      </c>
      <c r="AE3" t="s">
        <v>74</v>
      </c>
      <c r="AF3" t="s">
        <v>74</v>
      </c>
      <c r="AG3" t="s">
        <v>73</v>
      </c>
      <c r="AH3" t="s">
        <v>73</v>
      </c>
      <c r="AI3" t="s">
        <v>74</v>
      </c>
      <c r="AJ3" t="s">
        <v>73</v>
      </c>
      <c r="AK3" t="s">
        <v>74</v>
      </c>
      <c r="AL3" t="s">
        <v>73</v>
      </c>
      <c r="AM3" t="s">
        <v>74</v>
      </c>
      <c r="AN3" t="s">
        <v>74</v>
      </c>
      <c r="AO3" t="s">
        <v>74</v>
      </c>
      <c r="AP3" t="s">
        <v>73</v>
      </c>
      <c r="AQ3" t="s">
        <v>73</v>
      </c>
      <c r="AR3" t="s">
        <v>73</v>
      </c>
      <c r="AS3" t="s">
        <v>73</v>
      </c>
      <c r="AT3" t="s">
        <v>74</v>
      </c>
      <c r="AU3" t="s">
        <v>73</v>
      </c>
      <c r="AV3" t="s">
        <v>73</v>
      </c>
      <c r="AW3" t="s">
        <v>73</v>
      </c>
    </row>
    <row r="4" spans="1:49" x14ac:dyDescent="0.3">
      <c r="K4" t="s">
        <v>72</v>
      </c>
      <c r="L4">
        <v>0.01</v>
      </c>
      <c r="M4">
        <v>5.0000000000000001E-3</v>
      </c>
      <c r="N4">
        <v>0.1</v>
      </c>
      <c r="O4">
        <v>0.1</v>
      </c>
      <c r="P4">
        <v>0.1</v>
      </c>
      <c r="Q4">
        <v>1</v>
      </c>
      <c r="R4">
        <v>0.1</v>
      </c>
      <c r="S4">
        <v>0.1</v>
      </c>
      <c r="T4">
        <v>0.1</v>
      </c>
      <c r="U4">
        <v>1</v>
      </c>
      <c r="V4">
        <v>0.01</v>
      </c>
      <c r="W4">
        <v>0.5</v>
      </c>
      <c r="X4">
        <v>0.5</v>
      </c>
      <c r="Y4">
        <v>0.1</v>
      </c>
      <c r="Z4">
        <v>1</v>
      </c>
      <c r="AA4">
        <v>0.1</v>
      </c>
      <c r="AB4">
        <v>0.1</v>
      </c>
      <c r="AC4">
        <v>0.1</v>
      </c>
      <c r="AD4">
        <v>1</v>
      </c>
      <c r="AE4">
        <v>0.01</v>
      </c>
      <c r="AF4">
        <v>1E-3</v>
      </c>
      <c r="AG4">
        <v>1</v>
      </c>
      <c r="AH4">
        <v>1</v>
      </c>
      <c r="AI4">
        <v>0.01</v>
      </c>
      <c r="AJ4">
        <v>1</v>
      </c>
      <c r="AK4">
        <v>1E-3</v>
      </c>
      <c r="AL4">
        <v>20</v>
      </c>
      <c r="AM4">
        <v>0.01</v>
      </c>
      <c r="AN4">
        <v>1E-3</v>
      </c>
      <c r="AO4">
        <v>0.01</v>
      </c>
      <c r="AP4">
        <v>0.1</v>
      </c>
      <c r="AQ4">
        <v>0.01</v>
      </c>
      <c r="AR4">
        <v>0.1</v>
      </c>
      <c r="AS4">
        <v>0.1</v>
      </c>
      <c r="AT4">
        <v>0.05</v>
      </c>
      <c r="AU4">
        <v>1</v>
      </c>
      <c r="AV4">
        <v>0.5</v>
      </c>
      <c r="AW4">
        <v>0.2</v>
      </c>
    </row>
    <row r="5" spans="1:49" x14ac:dyDescent="0.3">
      <c r="A5" t="s">
        <v>0</v>
      </c>
      <c r="B5" t="s">
        <v>1</v>
      </c>
      <c r="C5" t="s">
        <v>140</v>
      </c>
      <c r="D5" t="s">
        <v>141</v>
      </c>
      <c r="E5" t="s">
        <v>142</v>
      </c>
      <c r="F5" t="s">
        <v>11</v>
      </c>
      <c r="G5" t="s">
        <v>4</v>
      </c>
      <c r="H5" t="s">
        <v>5</v>
      </c>
      <c r="I5" t="s">
        <v>6</v>
      </c>
      <c r="J5" t="s">
        <v>17</v>
      </c>
      <c r="K5" t="s">
        <v>71</v>
      </c>
    </row>
    <row r="6" spans="1:49" x14ac:dyDescent="0.3">
      <c r="A6" t="s">
        <v>7</v>
      </c>
      <c r="B6">
        <v>1646051</v>
      </c>
      <c r="C6">
        <v>433254</v>
      </c>
      <c r="D6">
        <v>7047920</v>
      </c>
      <c r="E6">
        <v>3</v>
      </c>
      <c r="F6" t="s">
        <v>155</v>
      </c>
      <c r="G6" t="s">
        <v>40</v>
      </c>
      <c r="H6" t="s">
        <v>156</v>
      </c>
      <c r="I6" t="s">
        <v>28</v>
      </c>
      <c r="J6" t="s">
        <v>143</v>
      </c>
      <c r="K6" t="s">
        <v>70</v>
      </c>
      <c r="L6">
        <v>1.02</v>
      </c>
      <c r="M6" t="s">
        <v>69</v>
      </c>
      <c r="N6">
        <v>0.2</v>
      </c>
      <c r="O6">
        <v>9.9</v>
      </c>
      <c r="P6">
        <v>4.9000000000000004</v>
      </c>
      <c r="Q6">
        <v>29</v>
      </c>
      <c r="R6" t="s">
        <v>65</v>
      </c>
      <c r="S6">
        <v>5.4</v>
      </c>
      <c r="T6">
        <v>1.9</v>
      </c>
      <c r="U6">
        <v>99</v>
      </c>
      <c r="V6">
        <v>1.93</v>
      </c>
      <c r="W6">
        <v>3.1</v>
      </c>
      <c r="X6" t="s">
        <v>62</v>
      </c>
      <c r="Y6">
        <v>6.3</v>
      </c>
      <c r="Z6">
        <v>12</v>
      </c>
      <c r="AA6" t="s">
        <v>65</v>
      </c>
      <c r="AB6">
        <v>0.5</v>
      </c>
      <c r="AC6" t="s">
        <v>65</v>
      </c>
      <c r="AD6">
        <v>6</v>
      </c>
      <c r="AE6">
        <v>0.03</v>
      </c>
      <c r="AF6">
        <v>1.4999999999999999E-2</v>
      </c>
      <c r="AG6">
        <v>12</v>
      </c>
      <c r="AH6">
        <v>10</v>
      </c>
      <c r="AI6">
        <v>0.31</v>
      </c>
      <c r="AJ6">
        <v>76</v>
      </c>
      <c r="AK6">
        <v>2E-3</v>
      </c>
      <c r="AL6" t="s">
        <v>67</v>
      </c>
      <c r="AM6">
        <v>0.75</v>
      </c>
      <c r="AN6">
        <v>4.2999999999999997E-2</v>
      </c>
      <c r="AO6">
        <v>7.0000000000000007E-2</v>
      </c>
      <c r="AP6" t="s">
        <v>65</v>
      </c>
      <c r="AQ6" t="s">
        <v>66</v>
      </c>
      <c r="AR6">
        <v>0.8</v>
      </c>
      <c r="AS6" t="s">
        <v>65</v>
      </c>
      <c r="AT6" t="s">
        <v>64</v>
      </c>
      <c r="AU6">
        <v>2</v>
      </c>
      <c r="AV6" t="s">
        <v>62</v>
      </c>
      <c r="AW6" t="s">
        <v>61</v>
      </c>
    </row>
    <row r="7" spans="1:49" x14ac:dyDescent="0.3">
      <c r="A7" t="s">
        <v>7</v>
      </c>
      <c r="B7">
        <v>1646052</v>
      </c>
      <c r="C7">
        <v>433249</v>
      </c>
      <c r="D7">
        <v>7047918</v>
      </c>
      <c r="E7">
        <v>9</v>
      </c>
      <c r="F7" t="s">
        <v>155</v>
      </c>
      <c r="G7" t="s">
        <v>40</v>
      </c>
      <c r="H7" t="s">
        <v>156</v>
      </c>
      <c r="I7" t="s">
        <v>28</v>
      </c>
      <c r="J7" t="s">
        <v>143</v>
      </c>
      <c r="K7" t="s">
        <v>70</v>
      </c>
      <c r="L7">
        <v>0.6</v>
      </c>
      <c r="M7" t="s">
        <v>69</v>
      </c>
      <c r="N7">
        <v>0.3</v>
      </c>
      <c r="O7">
        <v>14.1</v>
      </c>
      <c r="P7">
        <v>21</v>
      </c>
      <c r="Q7">
        <v>22</v>
      </c>
      <c r="R7" t="s">
        <v>65</v>
      </c>
      <c r="S7">
        <v>7.8</v>
      </c>
      <c r="T7">
        <v>4.4000000000000004</v>
      </c>
      <c r="U7">
        <v>69</v>
      </c>
      <c r="V7">
        <v>1.1100000000000001</v>
      </c>
      <c r="W7">
        <v>3</v>
      </c>
      <c r="X7">
        <v>0.6</v>
      </c>
      <c r="Y7">
        <v>3.4</v>
      </c>
      <c r="Z7">
        <v>4</v>
      </c>
      <c r="AA7" t="s">
        <v>65</v>
      </c>
      <c r="AB7">
        <v>1.7</v>
      </c>
      <c r="AC7">
        <v>0.4</v>
      </c>
      <c r="AD7">
        <v>3</v>
      </c>
      <c r="AE7" t="s">
        <v>66</v>
      </c>
      <c r="AF7">
        <v>8.9999999999999993E-3</v>
      </c>
      <c r="AG7">
        <v>9</v>
      </c>
      <c r="AH7">
        <v>4</v>
      </c>
      <c r="AI7">
        <v>0.08</v>
      </c>
      <c r="AJ7">
        <v>47</v>
      </c>
      <c r="AK7">
        <v>1E-3</v>
      </c>
      <c r="AL7" t="s">
        <v>67</v>
      </c>
      <c r="AM7">
        <v>0.34</v>
      </c>
      <c r="AN7">
        <v>5.0000000000000001E-3</v>
      </c>
      <c r="AO7">
        <v>0.12</v>
      </c>
      <c r="AP7" t="s">
        <v>65</v>
      </c>
      <c r="AQ7">
        <v>0.02</v>
      </c>
      <c r="AR7">
        <v>0.6</v>
      </c>
      <c r="AS7" t="s">
        <v>65</v>
      </c>
      <c r="AT7" t="s">
        <v>64</v>
      </c>
      <c r="AU7" t="s">
        <v>63</v>
      </c>
      <c r="AV7" t="s">
        <v>62</v>
      </c>
      <c r="AW7" t="s">
        <v>61</v>
      </c>
    </row>
    <row r="8" spans="1:49" x14ac:dyDescent="0.3">
      <c r="A8" t="s">
        <v>7</v>
      </c>
      <c r="B8">
        <v>1646053</v>
      </c>
      <c r="C8">
        <v>433247</v>
      </c>
      <c r="D8">
        <v>7047911</v>
      </c>
      <c r="E8">
        <v>16.8</v>
      </c>
      <c r="F8" t="s">
        <v>155</v>
      </c>
      <c r="G8" t="s">
        <v>40</v>
      </c>
      <c r="H8" t="s">
        <v>156</v>
      </c>
      <c r="I8" t="s">
        <v>28</v>
      </c>
      <c r="J8" t="s">
        <v>144</v>
      </c>
      <c r="K8" t="s">
        <v>70</v>
      </c>
      <c r="L8">
        <v>2.78</v>
      </c>
      <c r="M8" t="s">
        <v>69</v>
      </c>
      <c r="N8">
        <v>0.1</v>
      </c>
      <c r="O8">
        <v>5.9</v>
      </c>
      <c r="P8">
        <v>4.0999999999999996</v>
      </c>
      <c r="Q8">
        <v>16</v>
      </c>
      <c r="R8" t="s">
        <v>65</v>
      </c>
      <c r="S8">
        <v>3.3</v>
      </c>
      <c r="T8">
        <v>1.5</v>
      </c>
      <c r="U8">
        <v>34</v>
      </c>
      <c r="V8">
        <v>0.54</v>
      </c>
      <c r="W8">
        <v>30.5</v>
      </c>
      <c r="X8" t="s">
        <v>62</v>
      </c>
      <c r="Y8">
        <v>3.3</v>
      </c>
      <c r="Z8">
        <v>10</v>
      </c>
      <c r="AA8" t="s">
        <v>65</v>
      </c>
      <c r="AB8">
        <v>1.5</v>
      </c>
      <c r="AC8" t="s">
        <v>65</v>
      </c>
      <c r="AD8" t="s">
        <v>63</v>
      </c>
      <c r="AE8">
        <v>0.01</v>
      </c>
      <c r="AF8">
        <v>6.0000000000000001E-3</v>
      </c>
      <c r="AG8">
        <v>5</v>
      </c>
      <c r="AH8">
        <v>2</v>
      </c>
      <c r="AI8">
        <v>0.02</v>
      </c>
      <c r="AJ8">
        <v>15</v>
      </c>
      <c r="AK8" t="s">
        <v>68</v>
      </c>
      <c r="AL8" t="s">
        <v>67</v>
      </c>
      <c r="AM8">
        <v>0.12</v>
      </c>
      <c r="AN8">
        <v>2E-3</v>
      </c>
      <c r="AO8">
        <v>0.05</v>
      </c>
      <c r="AP8" t="s">
        <v>65</v>
      </c>
      <c r="AQ8" t="s">
        <v>66</v>
      </c>
      <c r="AR8">
        <v>0.3</v>
      </c>
      <c r="AS8" t="s">
        <v>65</v>
      </c>
      <c r="AT8" t="s">
        <v>64</v>
      </c>
      <c r="AU8" t="s">
        <v>63</v>
      </c>
      <c r="AV8" t="s">
        <v>62</v>
      </c>
      <c r="AW8" t="s">
        <v>61</v>
      </c>
    </row>
    <row r="9" spans="1:49" x14ac:dyDescent="0.3">
      <c r="A9" t="s">
        <v>7</v>
      </c>
      <c r="B9">
        <v>1646054</v>
      </c>
      <c r="C9">
        <v>433241</v>
      </c>
      <c r="D9">
        <v>7047903</v>
      </c>
      <c r="E9">
        <v>28</v>
      </c>
      <c r="F9" t="s">
        <v>155</v>
      </c>
      <c r="G9" t="s">
        <v>40</v>
      </c>
      <c r="H9" t="s">
        <v>157</v>
      </c>
      <c r="I9" t="s">
        <v>28</v>
      </c>
      <c r="J9" t="s">
        <v>145</v>
      </c>
      <c r="K9" t="s">
        <v>70</v>
      </c>
      <c r="L9">
        <v>2.17</v>
      </c>
      <c r="M9" t="s">
        <v>69</v>
      </c>
      <c r="N9">
        <v>0.2</v>
      </c>
      <c r="O9">
        <v>2.7</v>
      </c>
      <c r="P9">
        <v>8</v>
      </c>
      <c r="Q9">
        <v>10</v>
      </c>
      <c r="R9" t="s">
        <v>65</v>
      </c>
      <c r="S9">
        <v>1.9</v>
      </c>
      <c r="T9">
        <v>0.7</v>
      </c>
      <c r="U9">
        <v>34</v>
      </c>
      <c r="V9">
        <v>0.4</v>
      </c>
      <c r="W9">
        <v>3.6</v>
      </c>
      <c r="X9" t="s">
        <v>62</v>
      </c>
      <c r="Y9">
        <v>1.4</v>
      </c>
      <c r="Z9">
        <v>3</v>
      </c>
      <c r="AA9" t="s">
        <v>65</v>
      </c>
      <c r="AB9">
        <v>1.4</v>
      </c>
      <c r="AC9" t="s">
        <v>65</v>
      </c>
      <c r="AD9" t="s">
        <v>63</v>
      </c>
      <c r="AE9" t="s">
        <v>66</v>
      </c>
      <c r="AF9">
        <v>6.0000000000000001E-3</v>
      </c>
      <c r="AG9">
        <v>3</v>
      </c>
      <c r="AH9">
        <v>2</v>
      </c>
      <c r="AI9">
        <v>0.02</v>
      </c>
      <c r="AJ9">
        <v>31</v>
      </c>
      <c r="AK9" t="s">
        <v>68</v>
      </c>
      <c r="AL9" t="s">
        <v>67</v>
      </c>
      <c r="AM9">
        <v>0.09</v>
      </c>
      <c r="AN9">
        <v>1E-3</v>
      </c>
      <c r="AO9">
        <v>0.04</v>
      </c>
      <c r="AP9" t="s">
        <v>65</v>
      </c>
      <c r="AQ9" t="s">
        <v>66</v>
      </c>
      <c r="AR9">
        <v>0.2</v>
      </c>
      <c r="AS9" t="s">
        <v>65</v>
      </c>
      <c r="AT9" t="s">
        <v>64</v>
      </c>
      <c r="AU9" t="s">
        <v>63</v>
      </c>
      <c r="AV9" t="s">
        <v>62</v>
      </c>
      <c r="AW9" t="s">
        <v>61</v>
      </c>
    </row>
    <row r="10" spans="1:49" x14ac:dyDescent="0.3">
      <c r="A10" t="s">
        <v>7</v>
      </c>
      <c r="B10">
        <v>1646055</v>
      </c>
      <c r="C10">
        <v>433242</v>
      </c>
      <c r="D10">
        <v>7047900</v>
      </c>
      <c r="E10">
        <v>30</v>
      </c>
      <c r="F10" t="s">
        <v>155</v>
      </c>
      <c r="G10" t="s">
        <v>13</v>
      </c>
      <c r="H10" t="s">
        <v>156</v>
      </c>
      <c r="I10" t="s">
        <v>28</v>
      </c>
      <c r="J10" t="s">
        <v>146</v>
      </c>
      <c r="K10" t="s">
        <v>70</v>
      </c>
      <c r="L10">
        <v>1.3</v>
      </c>
      <c r="M10" t="s">
        <v>69</v>
      </c>
      <c r="N10">
        <v>0.8</v>
      </c>
      <c r="O10">
        <v>33.700000000000003</v>
      </c>
      <c r="P10">
        <v>17.7</v>
      </c>
      <c r="Q10">
        <v>45</v>
      </c>
      <c r="R10" t="s">
        <v>65</v>
      </c>
      <c r="S10">
        <v>87.2</v>
      </c>
      <c r="T10">
        <v>55.8</v>
      </c>
      <c r="U10">
        <v>1465</v>
      </c>
      <c r="V10">
        <v>1.51</v>
      </c>
      <c r="W10">
        <v>3.5</v>
      </c>
      <c r="X10" t="s">
        <v>62</v>
      </c>
      <c r="Y10">
        <v>9.9</v>
      </c>
      <c r="Z10">
        <v>7</v>
      </c>
      <c r="AA10">
        <v>0.1</v>
      </c>
      <c r="AB10">
        <v>1</v>
      </c>
      <c r="AC10" t="s">
        <v>65</v>
      </c>
      <c r="AD10">
        <v>3</v>
      </c>
      <c r="AE10">
        <v>0.04</v>
      </c>
      <c r="AF10">
        <v>2.8000000000000001E-2</v>
      </c>
      <c r="AG10">
        <v>17</v>
      </c>
      <c r="AH10">
        <v>5</v>
      </c>
      <c r="AI10">
        <v>0.11</v>
      </c>
      <c r="AJ10">
        <v>140</v>
      </c>
      <c r="AK10">
        <v>2E-3</v>
      </c>
      <c r="AL10" t="s">
        <v>67</v>
      </c>
      <c r="AM10">
        <v>0.47</v>
      </c>
      <c r="AN10">
        <v>2.1999999999999999E-2</v>
      </c>
      <c r="AO10">
        <v>0.09</v>
      </c>
      <c r="AP10" t="s">
        <v>65</v>
      </c>
      <c r="AQ10" t="s">
        <v>66</v>
      </c>
      <c r="AR10">
        <v>1.2</v>
      </c>
      <c r="AS10">
        <v>0.1</v>
      </c>
      <c r="AT10" t="s">
        <v>64</v>
      </c>
      <c r="AU10" t="s">
        <v>63</v>
      </c>
      <c r="AV10" t="s">
        <v>62</v>
      </c>
      <c r="AW10" t="s">
        <v>61</v>
      </c>
    </row>
    <row r="11" spans="1:49" x14ac:dyDescent="0.3">
      <c r="A11" t="s">
        <v>7</v>
      </c>
      <c r="B11">
        <v>1646056</v>
      </c>
      <c r="C11">
        <v>433238</v>
      </c>
      <c r="D11">
        <v>7047891</v>
      </c>
      <c r="E11">
        <v>35</v>
      </c>
      <c r="F11" t="s">
        <v>155</v>
      </c>
      <c r="G11" t="s">
        <v>158</v>
      </c>
      <c r="J11" t="s">
        <v>147</v>
      </c>
      <c r="K11" t="s">
        <v>70</v>
      </c>
      <c r="L11">
        <v>1.66</v>
      </c>
      <c r="M11" t="s">
        <v>69</v>
      </c>
      <c r="N11">
        <v>0.2</v>
      </c>
      <c r="O11">
        <v>3.9</v>
      </c>
      <c r="P11">
        <v>17</v>
      </c>
      <c r="Q11">
        <v>7</v>
      </c>
      <c r="R11" t="s">
        <v>65</v>
      </c>
      <c r="S11">
        <v>1.7</v>
      </c>
      <c r="T11">
        <v>0.6</v>
      </c>
      <c r="U11">
        <v>36</v>
      </c>
      <c r="V11">
        <v>0.56000000000000005</v>
      </c>
      <c r="W11">
        <v>1.1000000000000001</v>
      </c>
      <c r="X11" t="s">
        <v>62</v>
      </c>
      <c r="Y11">
        <v>1.6</v>
      </c>
      <c r="Z11">
        <v>2</v>
      </c>
      <c r="AA11" t="s">
        <v>65</v>
      </c>
      <c r="AB11">
        <v>1.2</v>
      </c>
      <c r="AC11">
        <v>0.2</v>
      </c>
      <c r="AD11">
        <v>1</v>
      </c>
      <c r="AE11" t="s">
        <v>66</v>
      </c>
      <c r="AF11">
        <v>4.0000000000000001E-3</v>
      </c>
      <c r="AG11">
        <v>5</v>
      </c>
      <c r="AH11">
        <v>2</v>
      </c>
      <c r="AI11">
        <v>0.02</v>
      </c>
      <c r="AJ11">
        <v>22</v>
      </c>
      <c r="AK11" t="s">
        <v>68</v>
      </c>
      <c r="AL11" t="s">
        <v>67</v>
      </c>
      <c r="AM11">
        <v>0.11</v>
      </c>
      <c r="AN11">
        <v>4.0000000000000001E-3</v>
      </c>
      <c r="AO11">
        <v>0.05</v>
      </c>
      <c r="AP11" t="s">
        <v>65</v>
      </c>
      <c r="AQ11" t="s">
        <v>66</v>
      </c>
      <c r="AR11">
        <v>0.2</v>
      </c>
      <c r="AS11" t="s">
        <v>65</v>
      </c>
      <c r="AT11" t="s">
        <v>64</v>
      </c>
      <c r="AU11" t="s">
        <v>63</v>
      </c>
      <c r="AV11" t="s">
        <v>62</v>
      </c>
      <c r="AW11" t="s">
        <v>61</v>
      </c>
    </row>
    <row r="12" spans="1:49" x14ac:dyDescent="0.3">
      <c r="A12" t="s">
        <v>7</v>
      </c>
      <c r="B12">
        <v>1646057</v>
      </c>
      <c r="C12">
        <v>433237</v>
      </c>
      <c r="D12">
        <v>7047890</v>
      </c>
      <c r="E12">
        <v>39</v>
      </c>
      <c r="F12" t="s">
        <v>155</v>
      </c>
      <c r="G12" t="s">
        <v>40</v>
      </c>
      <c r="H12" t="s">
        <v>159</v>
      </c>
      <c r="I12" t="s">
        <v>28</v>
      </c>
      <c r="J12" t="s">
        <v>148</v>
      </c>
      <c r="K12" t="s">
        <v>70</v>
      </c>
      <c r="L12">
        <v>1.64</v>
      </c>
      <c r="M12" t="s">
        <v>69</v>
      </c>
      <c r="N12">
        <v>0.2</v>
      </c>
      <c r="O12">
        <v>3.4</v>
      </c>
      <c r="P12">
        <v>10.1</v>
      </c>
      <c r="Q12">
        <v>8</v>
      </c>
      <c r="R12" t="s">
        <v>65</v>
      </c>
      <c r="S12">
        <v>4</v>
      </c>
      <c r="T12">
        <v>1.8</v>
      </c>
      <c r="U12">
        <v>67</v>
      </c>
      <c r="V12">
        <v>0.59</v>
      </c>
      <c r="W12">
        <v>1.3</v>
      </c>
      <c r="X12" t="s">
        <v>62</v>
      </c>
      <c r="Y12">
        <v>0.8</v>
      </c>
      <c r="Z12">
        <v>2</v>
      </c>
      <c r="AA12" t="s">
        <v>65</v>
      </c>
      <c r="AB12">
        <v>0.4</v>
      </c>
      <c r="AC12">
        <v>0.2</v>
      </c>
      <c r="AD12">
        <v>1</v>
      </c>
      <c r="AE12">
        <v>0.02</v>
      </c>
      <c r="AF12">
        <v>7.0000000000000001E-3</v>
      </c>
      <c r="AG12">
        <v>2</v>
      </c>
      <c r="AH12">
        <v>2</v>
      </c>
      <c r="AI12">
        <v>0.01</v>
      </c>
      <c r="AJ12">
        <v>18</v>
      </c>
      <c r="AK12">
        <v>1E-3</v>
      </c>
      <c r="AL12" t="s">
        <v>67</v>
      </c>
      <c r="AM12">
        <v>0.09</v>
      </c>
      <c r="AN12">
        <v>2E-3</v>
      </c>
      <c r="AO12">
        <v>0.03</v>
      </c>
      <c r="AP12" t="s">
        <v>65</v>
      </c>
      <c r="AQ12" t="s">
        <v>66</v>
      </c>
      <c r="AR12">
        <v>0.3</v>
      </c>
      <c r="AS12" t="s">
        <v>65</v>
      </c>
      <c r="AT12" t="s">
        <v>64</v>
      </c>
      <c r="AU12" t="s">
        <v>63</v>
      </c>
      <c r="AV12" t="s">
        <v>62</v>
      </c>
      <c r="AW12" t="s">
        <v>61</v>
      </c>
    </row>
    <row r="13" spans="1:49" x14ac:dyDescent="0.3">
      <c r="A13" t="s">
        <v>7</v>
      </c>
      <c r="B13">
        <v>1646058</v>
      </c>
      <c r="C13">
        <v>433236</v>
      </c>
      <c r="D13">
        <v>7047888</v>
      </c>
      <c r="E13">
        <v>41</v>
      </c>
      <c r="F13" t="s">
        <v>155</v>
      </c>
      <c r="G13" t="s">
        <v>40</v>
      </c>
      <c r="H13" t="s">
        <v>160</v>
      </c>
      <c r="I13" t="s">
        <v>28</v>
      </c>
      <c r="J13" t="s">
        <v>149</v>
      </c>
      <c r="K13" t="s">
        <v>70</v>
      </c>
      <c r="L13">
        <v>2.46</v>
      </c>
      <c r="M13" t="s">
        <v>69</v>
      </c>
      <c r="N13">
        <v>0.3</v>
      </c>
      <c r="O13">
        <v>5.8</v>
      </c>
      <c r="P13">
        <v>11.8</v>
      </c>
      <c r="Q13">
        <v>25</v>
      </c>
      <c r="R13" t="s">
        <v>65</v>
      </c>
      <c r="S13">
        <v>7.4</v>
      </c>
      <c r="T13">
        <v>4.0999999999999996</v>
      </c>
      <c r="U13">
        <v>151</v>
      </c>
      <c r="V13">
        <v>0.91</v>
      </c>
      <c r="W13">
        <v>1.8</v>
      </c>
      <c r="X13" t="s">
        <v>62</v>
      </c>
      <c r="Y13">
        <v>1.6</v>
      </c>
      <c r="Z13">
        <v>3</v>
      </c>
      <c r="AA13" t="s">
        <v>65</v>
      </c>
      <c r="AB13">
        <v>0.4</v>
      </c>
      <c r="AC13">
        <v>0.2</v>
      </c>
      <c r="AD13">
        <v>2</v>
      </c>
      <c r="AE13">
        <v>0.02</v>
      </c>
      <c r="AF13">
        <v>8.9999999999999993E-3</v>
      </c>
      <c r="AG13">
        <v>5</v>
      </c>
      <c r="AH13">
        <v>2</v>
      </c>
      <c r="AI13">
        <v>0.16</v>
      </c>
      <c r="AJ13">
        <v>37</v>
      </c>
      <c r="AK13">
        <v>1E-3</v>
      </c>
      <c r="AL13" t="s">
        <v>67</v>
      </c>
      <c r="AM13">
        <v>0.33</v>
      </c>
      <c r="AN13">
        <v>3.0000000000000001E-3</v>
      </c>
      <c r="AO13">
        <v>0.04</v>
      </c>
      <c r="AP13" t="s">
        <v>65</v>
      </c>
      <c r="AQ13" t="s">
        <v>66</v>
      </c>
      <c r="AR13">
        <v>0.3</v>
      </c>
      <c r="AS13" t="s">
        <v>65</v>
      </c>
      <c r="AT13" t="s">
        <v>64</v>
      </c>
      <c r="AU13" t="s">
        <v>63</v>
      </c>
      <c r="AV13" t="s">
        <v>62</v>
      </c>
      <c r="AW13" t="s">
        <v>61</v>
      </c>
    </row>
    <row r="14" spans="1:49" x14ac:dyDescent="0.3">
      <c r="A14" t="s">
        <v>7</v>
      </c>
      <c r="B14">
        <v>1646059</v>
      </c>
      <c r="C14">
        <v>433235</v>
      </c>
      <c r="D14">
        <v>7047885</v>
      </c>
      <c r="E14">
        <v>42.7</v>
      </c>
      <c r="F14" t="s">
        <v>155</v>
      </c>
      <c r="G14" t="s">
        <v>40</v>
      </c>
      <c r="J14" t="s">
        <v>150</v>
      </c>
      <c r="K14" t="s">
        <v>70</v>
      </c>
      <c r="L14">
        <v>2.67</v>
      </c>
      <c r="M14" t="s">
        <v>69</v>
      </c>
      <c r="N14">
        <v>0.2</v>
      </c>
      <c r="O14">
        <v>8.1999999999999993</v>
      </c>
      <c r="P14">
        <v>52.1</v>
      </c>
      <c r="Q14">
        <v>13</v>
      </c>
      <c r="R14">
        <v>0.1</v>
      </c>
      <c r="S14">
        <v>3.3</v>
      </c>
      <c r="T14">
        <v>1.4</v>
      </c>
      <c r="U14">
        <v>49</v>
      </c>
      <c r="V14">
        <v>0.77</v>
      </c>
      <c r="W14">
        <v>2</v>
      </c>
      <c r="X14" t="s">
        <v>62</v>
      </c>
      <c r="Y14">
        <v>3.3</v>
      </c>
      <c r="Z14">
        <v>4</v>
      </c>
      <c r="AA14" t="s">
        <v>65</v>
      </c>
      <c r="AB14" t="s">
        <v>65</v>
      </c>
      <c r="AC14">
        <v>0.7</v>
      </c>
      <c r="AD14">
        <v>2</v>
      </c>
      <c r="AE14" t="s">
        <v>66</v>
      </c>
      <c r="AF14">
        <v>8.0000000000000002E-3</v>
      </c>
      <c r="AG14">
        <v>14</v>
      </c>
      <c r="AH14">
        <v>4</v>
      </c>
      <c r="AI14">
        <v>0.08</v>
      </c>
      <c r="AJ14">
        <v>42</v>
      </c>
      <c r="AK14">
        <v>1E-3</v>
      </c>
      <c r="AL14" t="s">
        <v>67</v>
      </c>
      <c r="AM14">
        <v>0.25</v>
      </c>
      <c r="AN14">
        <v>3.0000000000000001E-3</v>
      </c>
      <c r="AO14">
        <v>0.1</v>
      </c>
      <c r="AP14" t="s">
        <v>65</v>
      </c>
      <c r="AQ14" t="s">
        <v>66</v>
      </c>
      <c r="AR14">
        <v>0.3</v>
      </c>
      <c r="AS14" t="s">
        <v>65</v>
      </c>
      <c r="AT14" t="s">
        <v>64</v>
      </c>
      <c r="AU14" t="s">
        <v>63</v>
      </c>
      <c r="AV14" t="s">
        <v>62</v>
      </c>
      <c r="AW14" t="s">
        <v>61</v>
      </c>
    </row>
    <row r="15" spans="1:49" x14ac:dyDescent="0.3">
      <c r="A15" t="s">
        <v>7</v>
      </c>
      <c r="B15">
        <v>1646060</v>
      </c>
      <c r="C15">
        <v>433235</v>
      </c>
      <c r="D15">
        <v>7047881</v>
      </c>
      <c r="E15">
        <v>48.8</v>
      </c>
      <c r="F15" t="s">
        <v>155</v>
      </c>
      <c r="G15" t="s">
        <v>40</v>
      </c>
      <c r="H15" t="s">
        <v>156</v>
      </c>
      <c r="I15" t="s">
        <v>28</v>
      </c>
      <c r="J15" t="s">
        <v>151</v>
      </c>
      <c r="K15" t="s">
        <v>70</v>
      </c>
      <c r="L15">
        <v>1.8</v>
      </c>
      <c r="M15" t="s">
        <v>69</v>
      </c>
      <c r="N15">
        <v>0.3</v>
      </c>
      <c r="O15">
        <v>13.2</v>
      </c>
      <c r="P15">
        <v>14.4</v>
      </c>
      <c r="Q15">
        <v>12</v>
      </c>
      <c r="R15" t="s">
        <v>65</v>
      </c>
      <c r="S15">
        <v>4.8</v>
      </c>
      <c r="T15">
        <v>2.1</v>
      </c>
      <c r="U15">
        <v>61</v>
      </c>
      <c r="V15">
        <v>1.1399999999999999</v>
      </c>
      <c r="W15">
        <v>4.2</v>
      </c>
      <c r="X15" t="s">
        <v>62</v>
      </c>
      <c r="Y15">
        <v>3</v>
      </c>
      <c r="Z15">
        <v>1</v>
      </c>
      <c r="AA15" t="s">
        <v>65</v>
      </c>
      <c r="AB15">
        <v>3</v>
      </c>
      <c r="AC15">
        <v>0.1</v>
      </c>
      <c r="AD15">
        <v>1</v>
      </c>
      <c r="AE15" t="s">
        <v>66</v>
      </c>
      <c r="AF15">
        <v>8.9999999999999993E-3</v>
      </c>
      <c r="AG15">
        <v>13</v>
      </c>
      <c r="AH15">
        <v>2</v>
      </c>
      <c r="AI15" t="s">
        <v>66</v>
      </c>
      <c r="AJ15">
        <v>15</v>
      </c>
      <c r="AK15" t="s">
        <v>68</v>
      </c>
      <c r="AL15" t="s">
        <v>67</v>
      </c>
      <c r="AM15">
        <v>0.13</v>
      </c>
      <c r="AN15">
        <v>2E-3</v>
      </c>
      <c r="AO15">
        <v>0.05</v>
      </c>
      <c r="AP15" t="s">
        <v>65</v>
      </c>
      <c r="AQ15" t="s">
        <v>66</v>
      </c>
      <c r="AR15">
        <v>0.3</v>
      </c>
      <c r="AS15" t="s">
        <v>65</v>
      </c>
      <c r="AT15" t="s">
        <v>64</v>
      </c>
      <c r="AU15" t="s">
        <v>63</v>
      </c>
      <c r="AV15" t="s">
        <v>62</v>
      </c>
      <c r="AW15" t="s">
        <v>61</v>
      </c>
    </row>
    <row r="16" spans="1:49" x14ac:dyDescent="0.3">
      <c r="A16" t="s">
        <v>7</v>
      </c>
      <c r="B16">
        <v>1646061</v>
      </c>
      <c r="C16">
        <v>433230</v>
      </c>
      <c r="D16">
        <v>7047874</v>
      </c>
      <c r="E16">
        <v>55</v>
      </c>
      <c r="F16" t="s">
        <v>155</v>
      </c>
      <c r="G16" t="s">
        <v>40</v>
      </c>
      <c r="J16" t="s">
        <v>152</v>
      </c>
      <c r="K16" t="s">
        <v>70</v>
      </c>
      <c r="L16">
        <v>0.73</v>
      </c>
      <c r="M16" t="s">
        <v>69</v>
      </c>
      <c r="N16">
        <v>0.2</v>
      </c>
      <c r="O16">
        <v>1.2</v>
      </c>
      <c r="P16">
        <v>1</v>
      </c>
      <c r="Q16">
        <v>3</v>
      </c>
      <c r="R16" t="s">
        <v>65</v>
      </c>
      <c r="S16">
        <v>1.1000000000000001</v>
      </c>
      <c r="T16">
        <v>0.4</v>
      </c>
      <c r="U16">
        <v>39</v>
      </c>
      <c r="V16">
        <v>0.35</v>
      </c>
      <c r="W16">
        <v>0.6</v>
      </c>
      <c r="X16" t="s">
        <v>62</v>
      </c>
      <c r="Y16">
        <v>0.3</v>
      </c>
      <c r="Z16" t="s">
        <v>63</v>
      </c>
      <c r="AA16" t="s">
        <v>65</v>
      </c>
      <c r="AB16">
        <v>0.2</v>
      </c>
      <c r="AC16" t="s">
        <v>65</v>
      </c>
      <c r="AD16">
        <v>1</v>
      </c>
      <c r="AE16" t="s">
        <v>66</v>
      </c>
      <c r="AF16">
        <v>1E-3</v>
      </c>
      <c r="AG16" t="s">
        <v>63</v>
      </c>
      <c r="AH16">
        <v>2</v>
      </c>
      <c r="AI16">
        <v>0.01</v>
      </c>
      <c r="AJ16">
        <v>16</v>
      </c>
      <c r="AK16">
        <v>2E-3</v>
      </c>
      <c r="AL16" t="s">
        <v>67</v>
      </c>
      <c r="AM16">
        <v>0.05</v>
      </c>
      <c r="AN16">
        <v>3.0000000000000001E-3</v>
      </c>
      <c r="AO16">
        <v>0.01</v>
      </c>
      <c r="AP16" t="s">
        <v>65</v>
      </c>
      <c r="AQ16" t="s">
        <v>66</v>
      </c>
      <c r="AR16">
        <v>0.2</v>
      </c>
      <c r="AS16" t="s">
        <v>65</v>
      </c>
      <c r="AT16" t="s">
        <v>64</v>
      </c>
      <c r="AU16" t="s">
        <v>63</v>
      </c>
      <c r="AV16" t="s">
        <v>62</v>
      </c>
      <c r="AW16" t="s">
        <v>61</v>
      </c>
    </row>
    <row r="17" spans="1:49" x14ac:dyDescent="0.3">
      <c r="A17" t="s">
        <v>7</v>
      </c>
      <c r="B17">
        <v>1646062</v>
      </c>
      <c r="C17">
        <v>433223</v>
      </c>
      <c r="D17">
        <v>7047866</v>
      </c>
      <c r="E17">
        <v>66.5</v>
      </c>
      <c r="F17" t="s">
        <v>155</v>
      </c>
      <c r="G17" t="s">
        <v>49</v>
      </c>
      <c r="H17" t="s">
        <v>161</v>
      </c>
      <c r="I17" t="s">
        <v>162</v>
      </c>
      <c r="J17" t="s">
        <v>153</v>
      </c>
      <c r="K17" t="s">
        <v>70</v>
      </c>
      <c r="L17">
        <v>1.42</v>
      </c>
      <c r="M17" t="s">
        <v>69</v>
      </c>
      <c r="N17">
        <v>0.2</v>
      </c>
      <c r="O17">
        <v>3.2</v>
      </c>
      <c r="P17">
        <v>2.8</v>
      </c>
      <c r="Q17">
        <v>12</v>
      </c>
      <c r="R17" t="s">
        <v>65</v>
      </c>
      <c r="S17">
        <v>6.2</v>
      </c>
      <c r="T17">
        <v>3.2</v>
      </c>
      <c r="U17">
        <v>363</v>
      </c>
      <c r="V17">
        <v>0.62</v>
      </c>
      <c r="W17">
        <v>1.3</v>
      </c>
      <c r="X17" t="s">
        <v>62</v>
      </c>
      <c r="Y17">
        <v>6.6</v>
      </c>
      <c r="Z17">
        <v>3</v>
      </c>
      <c r="AA17" t="s">
        <v>65</v>
      </c>
      <c r="AB17">
        <v>0.2</v>
      </c>
      <c r="AC17" t="s">
        <v>65</v>
      </c>
      <c r="AD17">
        <v>1</v>
      </c>
      <c r="AE17">
        <v>0.01</v>
      </c>
      <c r="AF17">
        <v>1.0999999999999999E-2</v>
      </c>
      <c r="AG17">
        <v>12</v>
      </c>
      <c r="AH17">
        <v>2</v>
      </c>
      <c r="AI17">
        <v>0.01</v>
      </c>
      <c r="AJ17">
        <v>44</v>
      </c>
      <c r="AK17" t="s">
        <v>68</v>
      </c>
      <c r="AL17" t="s">
        <v>67</v>
      </c>
      <c r="AM17">
        <v>0.14000000000000001</v>
      </c>
      <c r="AN17">
        <v>1.6E-2</v>
      </c>
      <c r="AO17">
        <v>0.05</v>
      </c>
      <c r="AP17" t="s">
        <v>65</v>
      </c>
      <c r="AQ17" t="s">
        <v>66</v>
      </c>
      <c r="AR17">
        <v>0.4</v>
      </c>
      <c r="AS17" t="s">
        <v>65</v>
      </c>
      <c r="AT17" t="s">
        <v>64</v>
      </c>
      <c r="AU17" t="s">
        <v>63</v>
      </c>
      <c r="AV17" t="s">
        <v>62</v>
      </c>
      <c r="AW17" t="s">
        <v>61</v>
      </c>
    </row>
    <row r="18" spans="1:49" x14ac:dyDescent="0.3">
      <c r="A18" t="s">
        <v>7</v>
      </c>
      <c r="B18">
        <v>1646063</v>
      </c>
      <c r="C18">
        <v>433222</v>
      </c>
      <c r="D18">
        <v>7047864</v>
      </c>
      <c r="E18">
        <v>68.5</v>
      </c>
      <c r="F18" t="s">
        <v>155</v>
      </c>
      <c r="G18" t="s">
        <v>40</v>
      </c>
      <c r="H18" t="s">
        <v>156</v>
      </c>
      <c r="I18" t="s">
        <v>28</v>
      </c>
      <c r="J18" t="s">
        <v>154</v>
      </c>
      <c r="K18" t="s">
        <v>70</v>
      </c>
      <c r="L18">
        <v>2.41</v>
      </c>
      <c r="M18">
        <v>7.0000000000000001E-3</v>
      </c>
      <c r="N18">
        <v>0.3</v>
      </c>
      <c r="O18">
        <v>6.8</v>
      </c>
      <c r="P18">
        <v>14.3</v>
      </c>
      <c r="Q18">
        <v>12</v>
      </c>
      <c r="R18" t="s">
        <v>65</v>
      </c>
      <c r="S18">
        <v>4.7</v>
      </c>
      <c r="T18">
        <v>2.1</v>
      </c>
      <c r="U18">
        <v>105</v>
      </c>
      <c r="V18">
        <v>0.7</v>
      </c>
      <c r="W18">
        <v>2.6</v>
      </c>
      <c r="X18" t="s">
        <v>62</v>
      </c>
      <c r="Y18">
        <v>6.9</v>
      </c>
      <c r="Z18">
        <v>5</v>
      </c>
      <c r="AA18" t="s">
        <v>65</v>
      </c>
      <c r="AB18">
        <v>1.9</v>
      </c>
      <c r="AC18" t="s">
        <v>65</v>
      </c>
      <c r="AD18">
        <v>3</v>
      </c>
      <c r="AE18">
        <v>0.02</v>
      </c>
      <c r="AF18">
        <v>1.0999999999999999E-2</v>
      </c>
      <c r="AG18">
        <v>15</v>
      </c>
      <c r="AH18">
        <v>3</v>
      </c>
      <c r="AI18">
        <v>0.02</v>
      </c>
      <c r="AJ18">
        <v>51</v>
      </c>
      <c r="AK18">
        <v>2E-3</v>
      </c>
      <c r="AL18" t="s">
        <v>67</v>
      </c>
      <c r="AM18">
        <v>0.16</v>
      </c>
      <c r="AN18">
        <v>8.0000000000000002E-3</v>
      </c>
      <c r="AO18">
        <v>7.0000000000000007E-2</v>
      </c>
      <c r="AP18" t="s">
        <v>65</v>
      </c>
      <c r="AQ18" t="s">
        <v>66</v>
      </c>
      <c r="AR18">
        <v>0.3</v>
      </c>
      <c r="AS18" t="s">
        <v>65</v>
      </c>
      <c r="AT18" t="s">
        <v>64</v>
      </c>
      <c r="AU18" t="s">
        <v>63</v>
      </c>
      <c r="AV18" t="s">
        <v>62</v>
      </c>
      <c r="AW18" t="s">
        <v>61</v>
      </c>
    </row>
    <row r="19" spans="1:49" x14ac:dyDescent="0.3">
      <c r="A19" t="s">
        <v>7</v>
      </c>
      <c r="B19">
        <v>1646064</v>
      </c>
      <c r="C19">
        <v>433222</v>
      </c>
      <c r="D19">
        <v>7047862</v>
      </c>
      <c r="E19">
        <v>70</v>
      </c>
      <c r="F19" t="s">
        <v>155</v>
      </c>
      <c r="G19" t="s">
        <v>40</v>
      </c>
      <c r="I19" t="s">
        <v>28</v>
      </c>
      <c r="J19" t="s">
        <v>169</v>
      </c>
      <c r="K19" t="s">
        <v>70</v>
      </c>
      <c r="L19">
        <v>0.99</v>
      </c>
      <c r="M19" t="s">
        <v>69</v>
      </c>
      <c r="N19">
        <v>0.3</v>
      </c>
      <c r="O19">
        <v>4.5</v>
      </c>
      <c r="P19">
        <v>9.1</v>
      </c>
      <c r="Q19">
        <v>12</v>
      </c>
      <c r="R19" t="s">
        <v>65</v>
      </c>
      <c r="S19">
        <v>5.9</v>
      </c>
      <c r="T19">
        <v>1.8</v>
      </c>
      <c r="U19">
        <v>73</v>
      </c>
      <c r="V19">
        <v>0.66</v>
      </c>
      <c r="W19">
        <v>3.5</v>
      </c>
      <c r="X19">
        <v>4.8</v>
      </c>
      <c r="Y19">
        <v>5.7</v>
      </c>
      <c r="Z19">
        <v>4</v>
      </c>
      <c r="AA19" t="s">
        <v>65</v>
      </c>
      <c r="AB19">
        <v>1.1000000000000001</v>
      </c>
      <c r="AC19" t="s">
        <v>65</v>
      </c>
      <c r="AD19">
        <v>1</v>
      </c>
      <c r="AE19">
        <v>0.01</v>
      </c>
      <c r="AF19">
        <v>1.0999999999999999E-2</v>
      </c>
      <c r="AG19">
        <v>13</v>
      </c>
      <c r="AH19">
        <v>4</v>
      </c>
      <c r="AI19">
        <v>0.03</v>
      </c>
      <c r="AJ19">
        <v>34</v>
      </c>
      <c r="AK19" t="s">
        <v>68</v>
      </c>
      <c r="AL19" t="s">
        <v>67</v>
      </c>
      <c r="AM19">
        <v>0.17</v>
      </c>
      <c r="AN19">
        <v>0.02</v>
      </c>
      <c r="AO19">
        <v>0.04</v>
      </c>
      <c r="AP19" t="s">
        <v>65</v>
      </c>
      <c r="AQ19" t="s">
        <v>66</v>
      </c>
      <c r="AR19">
        <v>0.4</v>
      </c>
      <c r="AS19" t="s">
        <v>65</v>
      </c>
      <c r="AT19" t="s">
        <v>64</v>
      </c>
      <c r="AU19" t="s">
        <v>63</v>
      </c>
      <c r="AV19" t="s">
        <v>62</v>
      </c>
      <c r="AW19" t="s">
        <v>61</v>
      </c>
    </row>
    <row r="20" spans="1:49" x14ac:dyDescent="0.3">
      <c r="A20" t="s">
        <v>7</v>
      </c>
      <c r="B20">
        <v>1646065</v>
      </c>
      <c r="C20">
        <v>433215</v>
      </c>
      <c r="D20">
        <v>7047843</v>
      </c>
      <c r="E20">
        <v>95</v>
      </c>
      <c r="F20" t="s">
        <v>155</v>
      </c>
      <c r="G20" t="s">
        <v>40</v>
      </c>
      <c r="J20" t="s">
        <v>168</v>
      </c>
      <c r="K20" t="s">
        <v>70</v>
      </c>
      <c r="L20">
        <v>3.56</v>
      </c>
      <c r="M20" t="s">
        <v>69</v>
      </c>
      <c r="N20">
        <v>0.1</v>
      </c>
      <c r="O20">
        <v>0.7</v>
      </c>
      <c r="P20">
        <v>1.2</v>
      </c>
      <c r="Q20">
        <v>3</v>
      </c>
      <c r="R20" t="s">
        <v>65</v>
      </c>
      <c r="S20">
        <v>0.6</v>
      </c>
      <c r="T20">
        <v>0.3</v>
      </c>
      <c r="U20">
        <v>42</v>
      </c>
      <c r="V20">
        <v>0.3</v>
      </c>
      <c r="W20">
        <v>1.8</v>
      </c>
      <c r="X20">
        <v>4</v>
      </c>
      <c r="Y20">
        <v>0.7</v>
      </c>
      <c r="Z20" t="s">
        <v>63</v>
      </c>
      <c r="AA20" t="s">
        <v>65</v>
      </c>
      <c r="AB20">
        <v>0.3</v>
      </c>
      <c r="AC20" t="s">
        <v>65</v>
      </c>
      <c r="AD20" t="s">
        <v>63</v>
      </c>
      <c r="AE20" t="s">
        <v>66</v>
      </c>
      <c r="AF20">
        <v>1E-3</v>
      </c>
      <c r="AG20">
        <v>1</v>
      </c>
      <c r="AH20">
        <v>2</v>
      </c>
      <c r="AI20" t="s">
        <v>66</v>
      </c>
      <c r="AJ20">
        <v>8</v>
      </c>
      <c r="AK20" t="s">
        <v>68</v>
      </c>
      <c r="AL20" t="s">
        <v>67</v>
      </c>
      <c r="AM20">
        <v>0.02</v>
      </c>
      <c r="AN20" t="s">
        <v>68</v>
      </c>
      <c r="AO20" t="s">
        <v>66</v>
      </c>
      <c r="AP20" t="s">
        <v>65</v>
      </c>
      <c r="AQ20" t="s">
        <v>66</v>
      </c>
      <c r="AR20" t="s">
        <v>65</v>
      </c>
      <c r="AS20" t="s">
        <v>65</v>
      </c>
      <c r="AT20" t="s">
        <v>64</v>
      </c>
      <c r="AU20" t="s">
        <v>63</v>
      </c>
      <c r="AV20" t="s">
        <v>62</v>
      </c>
      <c r="AW20" t="s">
        <v>61</v>
      </c>
    </row>
    <row r="21" spans="1:49" x14ac:dyDescent="0.3">
      <c r="A21" t="s">
        <v>7</v>
      </c>
      <c r="B21">
        <v>1646066</v>
      </c>
      <c r="C21">
        <v>433203</v>
      </c>
      <c r="D21">
        <v>7047829</v>
      </c>
      <c r="E21">
        <v>107</v>
      </c>
      <c r="F21" t="s">
        <v>155</v>
      </c>
      <c r="G21" t="s">
        <v>158</v>
      </c>
      <c r="J21" t="s">
        <v>163</v>
      </c>
      <c r="K21" t="s">
        <v>70</v>
      </c>
      <c r="L21">
        <v>1.76</v>
      </c>
      <c r="M21">
        <v>8.0000000000000002E-3</v>
      </c>
      <c r="N21">
        <v>0.2</v>
      </c>
      <c r="O21">
        <v>1.1000000000000001</v>
      </c>
      <c r="P21">
        <v>3.3</v>
      </c>
      <c r="Q21">
        <v>4</v>
      </c>
      <c r="R21" t="s">
        <v>65</v>
      </c>
      <c r="S21">
        <v>0.8</v>
      </c>
      <c r="T21">
        <v>0.2</v>
      </c>
      <c r="U21">
        <v>39</v>
      </c>
      <c r="V21">
        <v>0.51</v>
      </c>
      <c r="W21">
        <v>26.5</v>
      </c>
      <c r="X21">
        <v>8.1</v>
      </c>
      <c r="Y21">
        <v>0.5</v>
      </c>
      <c r="Z21">
        <v>12</v>
      </c>
      <c r="AA21" t="s">
        <v>65</v>
      </c>
      <c r="AB21">
        <v>1.7</v>
      </c>
      <c r="AC21" t="s">
        <v>65</v>
      </c>
      <c r="AD21" t="s">
        <v>63</v>
      </c>
      <c r="AE21" t="s">
        <v>66</v>
      </c>
      <c r="AF21">
        <v>5.0000000000000001E-3</v>
      </c>
      <c r="AG21">
        <v>1</v>
      </c>
      <c r="AH21">
        <v>2</v>
      </c>
      <c r="AI21" t="s">
        <v>66</v>
      </c>
      <c r="AJ21">
        <v>21</v>
      </c>
      <c r="AK21" t="s">
        <v>68</v>
      </c>
      <c r="AL21" t="s">
        <v>67</v>
      </c>
      <c r="AM21">
        <v>0.06</v>
      </c>
      <c r="AN21">
        <v>2E-3</v>
      </c>
      <c r="AO21">
        <v>0.04</v>
      </c>
      <c r="AP21" t="s">
        <v>65</v>
      </c>
      <c r="AQ21" t="s">
        <v>66</v>
      </c>
      <c r="AR21">
        <v>0.1</v>
      </c>
      <c r="AS21" t="s">
        <v>65</v>
      </c>
      <c r="AT21" t="s">
        <v>64</v>
      </c>
      <c r="AU21" t="s">
        <v>63</v>
      </c>
      <c r="AV21" t="s">
        <v>62</v>
      </c>
      <c r="AW21" t="s">
        <v>61</v>
      </c>
    </row>
    <row r="22" spans="1:49" x14ac:dyDescent="0.3">
      <c r="A22" t="s">
        <v>7</v>
      </c>
      <c r="B22">
        <v>1646067</v>
      </c>
      <c r="C22">
        <v>433206</v>
      </c>
      <c r="D22">
        <v>7047830</v>
      </c>
      <c r="E22">
        <v>109</v>
      </c>
      <c r="F22" t="s">
        <v>155</v>
      </c>
      <c r="G22" t="s">
        <v>40</v>
      </c>
      <c r="H22" t="s">
        <v>164</v>
      </c>
      <c r="I22" t="s">
        <v>28</v>
      </c>
      <c r="J22" t="s">
        <v>165</v>
      </c>
      <c r="K22" t="s">
        <v>70</v>
      </c>
      <c r="L22">
        <v>1.64</v>
      </c>
      <c r="M22" t="s">
        <v>69</v>
      </c>
      <c r="N22">
        <v>0.2</v>
      </c>
      <c r="O22">
        <v>2.2999999999999998</v>
      </c>
      <c r="P22">
        <v>2.2999999999999998</v>
      </c>
      <c r="Q22">
        <v>3</v>
      </c>
      <c r="R22" t="s">
        <v>65</v>
      </c>
      <c r="S22">
        <v>1.2</v>
      </c>
      <c r="T22">
        <v>0.6</v>
      </c>
      <c r="U22">
        <v>50</v>
      </c>
      <c r="V22">
        <v>0.37</v>
      </c>
      <c r="W22">
        <v>2.7</v>
      </c>
      <c r="X22">
        <v>3.5</v>
      </c>
      <c r="Y22">
        <v>0.4</v>
      </c>
      <c r="Z22">
        <v>2</v>
      </c>
      <c r="AA22" t="s">
        <v>65</v>
      </c>
      <c r="AB22">
        <v>0.4</v>
      </c>
      <c r="AC22" t="s">
        <v>65</v>
      </c>
      <c r="AD22" t="s">
        <v>63</v>
      </c>
      <c r="AE22">
        <v>0.01</v>
      </c>
      <c r="AF22">
        <v>5.0000000000000001E-3</v>
      </c>
      <c r="AG22">
        <v>1</v>
      </c>
      <c r="AH22">
        <v>2</v>
      </c>
      <c r="AI22" t="s">
        <v>66</v>
      </c>
      <c r="AJ22">
        <v>21</v>
      </c>
      <c r="AK22">
        <v>1E-3</v>
      </c>
      <c r="AL22" t="s">
        <v>67</v>
      </c>
      <c r="AM22">
        <v>0.03</v>
      </c>
      <c r="AN22" t="s">
        <v>68</v>
      </c>
      <c r="AO22" t="s">
        <v>66</v>
      </c>
      <c r="AP22" t="s">
        <v>65</v>
      </c>
      <c r="AQ22" t="s">
        <v>66</v>
      </c>
      <c r="AR22">
        <v>0.1</v>
      </c>
      <c r="AS22" t="s">
        <v>65</v>
      </c>
      <c r="AT22" t="s">
        <v>64</v>
      </c>
      <c r="AU22" t="s">
        <v>63</v>
      </c>
      <c r="AV22" t="s">
        <v>62</v>
      </c>
      <c r="AW22" t="s">
        <v>61</v>
      </c>
    </row>
    <row r="23" spans="1:49" x14ac:dyDescent="0.3">
      <c r="A23" t="s">
        <v>7</v>
      </c>
      <c r="B23">
        <v>1646068</v>
      </c>
      <c r="C23">
        <v>433206</v>
      </c>
      <c r="D23">
        <v>7047822</v>
      </c>
      <c r="E23">
        <v>117</v>
      </c>
      <c r="F23" t="s">
        <v>155</v>
      </c>
      <c r="G23" t="s">
        <v>49</v>
      </c>
      <c r="H23" t="s">
        <v>161</v>
      </c>
      <c r="I23" t="s">
        <v>28</v>
      </c>
      <c r="J23" t="s">
        <v>166</v>
      </c>
      <c r="K23" t="s">
        <v>70</v>
      </c>
      <c r="L23">
        <v>1.82</v>
      </c>
      <c r="M23" t="s">
        <v>69</v>
      </c>
      <c r="N23">
        <v>0.2</v>
      </c>
      <c r="O23">
        <v>6.5</v>
      </c>
      <c r="P23">
        <v>13.5</v>
      </c>
      <c r="Q23">
        <v>16</v>
      </c>
      <c r="R23" t="s">
        <v>65</v>
      </c>
      <c r="S23">
        <v>5.8</v>
      </c>
      <c r="T23">
        <v>2.9</v>
      </c>
      <c r="U23">
        <v>110</v>
      </c>
      <c r="V23">
        <v>0.66</v>
      </c>
      <c r="W23">
        <v>4.3</v>
      </c>
      <c r="X23">
        <v>2.2999999999999998</v>
      </c>
      <c r="Y23">
        <v>5.6</v>
      </c>
      <c r="Z23">
        <v>6</v>
      </c>
      <c r="AA23" t="s">
        <v>65</v>
      </c>
      <c r="AB23">
        <v>1.8</v>
      </c>
      <c r="AC23">
        <v>0.1</v>
      </c>
      <c r="AD23" t="s">
        <v>63</v>
      </c>
      <c r="AE23">
        <v>0.04</v>
      </c>
      <c r="AF23">
        <v>2.1999999999999999E-2</v>
      </c>
      <c r="AG23">
        <v>8</v>
      </c>
      <c r="AH23">
        <v>2</v>
      </c>
      <c r="AI23">
        <v>0.01</v>
      </c>
      <c r="AJ23">
        <v>47</v>
      </c>
      <c r="AK23" t="s">
        <v>68</v>
      </c>
      <c r="AL23" t="s">
        <v>67</v>
      </c>
      <c r="AM23">
        <v>0.13</v>
      </c>
      <c r="AN23">
        <v>2E-3</v>
      </c>
      <c r="AO23">
        <v>0.04</v>
      </c>
      <c r="AP23" t="s">
        <v>65</v>
      </c>
      <c r="AQ23">
        <v>0.01</v>
      </c>
      <c r="AR23">
        <v>0.4</v>
      </c>
      <c r="AS23" t="s">
        <v>65</v>
      </c>
      <c r="AT23" t="s">
        <v>64</v>
      </c>
      <c r="AU23" t="s">
        <v>63</v>
      </c>
      <c r="AV23" t="s">
        <v>62</v>
      </c>
      <c r="AW23" t="s">
        <v>61</v>
      </c>
    </row>
    <row r="24" spans="1:49" x14ac:dyDescent="0.3">
      <c r="A24" t="s">
        <v>7</v>
      </c>
      <c r="B24">
        <v>1646069</v>
      </c>
      <c r="C24">
        <v>433200</v>
      </c>
      <c r="D24">
        <v>7047820</v>
      </c>
      <c r="E24">
        <v>121</v>
      </c>
      <c r="F24" t="s">
        <v>155</v>
      </c>
      <c r="G24" t="s">
        <v>40</v>
      </c>
      <c r="H24" t="s">
        <v>156</v>
      </c>
      <c r="I24" t="s">
        <v>28</v>
      </c>
      <c r="J24" t="s">
        <v>167</v>
      </c>
      <c r="K24" t="s">
        <v>70</v>
      </c>
      <c r="L24">
        <v>1.02</v>
      </c>
      <c r="M24">
        <v>6.0000000000000001E-3</v>
      </c>
      <c r="N24">
        <v>0.3</v>
      </c>
      <c r="O24">
        <v>5</v>
      </c>
      <c r="P24">
        <v>6.6</v>
      </c>
      <c r="Q24">
        <v>6</v>
      </c>
      <c r="R24" t="s">
        <v>65</v>
      </c>
      <c r="S24">
        <v>3.5</v>
      </c>
      <c r="T24">
        <v>1.3</v>
      </c>
      <c r="U24">
        <v>67</v>
      </c>
      <c r="V24">
        <v>0.64</v>
      </c>
      <c r="W24">
        <v>8.1</v>
      </c>
      <c r="X24">
        <v>6.1</v>
      </c>
      <c r="Y24">
        <v>0.7</v>
      </c>
      <c r="Z24">
        <v>1</v>
      </c>
      <c r="AA24" t="s">
        <v>65</v>
      </c>
      <c r="AB24">
        <v>7.9</v>
      </c>
      <c r="AC24">
        <v>0.1</v>
      </c>
      <c r="AD24" t="s">
        <v>63</v>
      </c>
      <c r="AE24" t="s">
        <v>66</v>
      </c>
      <c r="AF24">
        <v>3.0000000000000001E-3</v>
      </c>
      <c r="AG24" t="s">
        <v>63</v>
      </c>
      <c r="AH24">
        <v>2</v>
      </c>
      <c r="AI24" t="s">
        <v>66</v>
      </c>
      <c r="AJ24">
        <v>16</v>
      </c>
      <c r="AK24" t="s">
        <v>68</v>
      </c>
      <c r="AL24" t="s">
        <v>67</v>
      </c>
      <c r="AM24">
        <v>0.03</v>
      </c>
      <c r="AN24" t="s">
        <v>68</v>
      </c>
      <c r="AO24">
        <v>0.01</v>
      </c>
      <c r="AP24" t="s">
        <v>65</v>
      </c>
      <c r="AQ24">
        <v>0.01</v>
      </c>
      <c r="AR24">
        <v>0.2</v>
      </c>
      <c r="AS24" t="s">
        <v>65</v>
      </c>
      <c r="AT24" t="s">
        <v>64</v>
      </c>
      <c r="AU24" t="s">
        <v>63</v>
      </c>
      <c r="AV24" t="s">
        <v>62</v>
      </c>
      <c r="AW24" t="s">
        <v>61</v>
      </c>
    </row>
    <row r="25" spans="1:49" x14ac:dyDescent="0.3">
      <c r="A25" t="s">
        <v>116</v>
      </c>
      <c r="B25">
        <v>1524326</v>
      </c>
      <c r="C25">
        <v>427406</v>
      </c>
      <c r="D25">
        <v>7044956</v>
      </c>
      <c r="E25">
        <v>3.5</v>
      </c>
      <c r="F25" t="s">
        <v>155</v>
      </c>
      <c r="G25" t="s">
        <v>170</v>
      </c>
      <c r="H25" t="s">
        <v>156</v>
      </c>
      <c r="I25" t="s">
        <v>28</v>
      </c>
      <c r="J25" t="s">
        <v>171</v>
      </c>
      <c r="K25" t="s">
        <v>70</v>
      </c>
      <c r="L25">
        <v>0.8</v>
      </c>
      <c r="M25" t="s">
        <v>69</v>
      </c>
      <c r="N25">
        <v>0.4</v>
      </c>
      <c r="O25">
        <v>10.8</v>
      </c>
      <c r="P25">
        <v>4.5</v>
      </c>
      <c r="Q25">
        <v>20</v>
      </c>
      <c r="R25" t="s">
        <v>65</v>
      </c>
      <c r="S25">
        <v>15.4</v>
      </c>
      <c r="T25">
        <v>3.2</v>
      </c>
      <c r="U25">
        <v>96</v>
      </c>
      <c r="V25">
        <v>1.1399999999999999</v>
      </c>
      <c r="W25">
        <v>0.5</v>
      </c>
      <c r="X25">
        <v>0.8</v>
      </c>
      <c r="Y25">
        <v>3.1</v>
      </c>
      <c r="Z25">
        <v>6</v>
      </c>
      <c r="AA25" t="s">
        <v>65</v>
      </c>
      <c r="AB25" t="s">
        <v>65</v>
      </c>
      <c r="AC25" t="s">
        <v>65</v>
      </c>
      <c r="AD25">
        <v>4</v>
      </c>
      <c r="AE25">
        <v>0.02</v>
      </c>
      <c r="AF25">
        <v>8.9999999999999993E-3</v>
      </c>
      <c r="AG25">
        <v>6</v>
      </c>
      <c r="AH25">
        <v>9</v>
      </c>
      <c r="AI25">
        <v>0.05</v>
      </c>
      <c r="AJ25">
        <v>89</v>
      </c>
      <c r="AK25">
        <v>2E-3</v>
      </c>
      <c r="AL25" t="s">
        <v>67</v>
      </c>
      <c r="AM25">
        <v>0.28000000000000003</v>
      </c>
      <c r="AN25" t="s">
        <v>68</v>
      </c>
      <c r="AO25">
        <v>0.02</v>
      </c>
      <c r="AP25" t="s">
        <v>65</v>
      </c>
      <c r="AQ25" t="s">
        <v>66</v>
      </c>
      <c r="AR25">
        <v>1.1000000000000001</v>
      </c>
      <c r="AS25" t="s">
        <v>65</v>
      </c>
      <c r="AT25" t="s">
        <v>64</v>
      </c>
      <c r="AU25" t="s">
        <v>63</v>
      </c>
      <c r="AV25" t="s">
        <v>62</v>
      </c>
      <c r="AW25" t="s">
        <v>61</v>
      </c>
    </row>
    <row r="26" spans="1:49" x14ac:dyDescent="0.3">
      <c r="A26" t="s">
        <v>116</v>
      </c>
      <c r="B26">
        <v>1524327</v>
      </c>
      <c r="C26">
        <v>427428</v>
      </c>
      <c r="D26">
        <v>7044905</v>
      </c>
      <c r="E26">
        <v>60</v>
      </c>
      <c r="F26" t="s">
        <v>155</v>
      </c>
      <c r="G26" t="s">
        <v>40</v>
      </c>
      <c r="J26" t="s">
        <v>172</v>
      </c>
      <c r="K26" t="s">
        <v>70</v>
      </c>
      <c r="L26">
        <v>3.66</v>
      </c>
      <c r="M26" t="s">
        <v>69</v>
      </c>
      <c r="N26">
        <v>0.4</v>
      </c>
      <c r="O26">
        <v>5.5</v>
      </c>
      <c r="P26">
        <v>10.1</v>
      </c>
      <c r="Q26">
        <v>20</v>
      </c>
      <c r="R26" t="s">
        <v>65</v>
      </c>
      <c r="S26">
        <v>8.1</v>
      </c>
      <c r="T26">
        <v>1.6</v>
      </c>
      <c r="U26">
        <v>174</v>
      </c>
      <c r="V26">
        <v>0.65</v>
      </c>
      <c r="W26">
        <v>2.9</v>
      </c>
      <c r="X26">
        <v>2.2999999999999998</v>
      </c>
      <c r="Y26">
        <v>1.4</v>
      </c>
      <c r="Z26">
        <v>2</v>
      </c>
      <c r="AA26" t="s">
        <v>65</v>
      </c>
      <c r="AB26">
        <v>0.9</v>
      </c>
      <c r="AC26" t="s">
        <v>65</v>
      </c>
      <c r="AD26">
        <v>3</v>
      </c>
      <c r="AE26">
        <v>0.02</v>
      </c>
      <c r="AF26">
        <v>7.0000000000000001E-3</v>
      </c>
      <c r="AG26">
        <v>3</v>
      </c>
      <c r="AH26">
        <v>3</v>
      </c>
      <c r="AI26">
        <v>0.03</v>
      </c>
      <c r="AJ26">
        <v>65</v>
      </c>
      <c r="AK26">
        <v>2E-3</v>
      </c>
      <c r="AL26" t="s">
        <v>67</v>
      </c>
      <c r="AM26">
        <v>0.15</v>
      </c>
      <c r="AN26" t="s">
        <v>68</v>
      </c>
      <c r="AO26">
        <v>0.06</v>
      </c>
      <c r="AP26" t="s">
        <v>65</v>
      </c>
      <c r="AQ26">
        <v>0.01</v>
      </c>
      <c r="AR26">
        <v>0.4</v>
      </c>
      <c r="AS26" t="s">
        <v>65</v>
      </c>
      <c r="AT26" t="s">
        <v>64</v>
      </c>
      <c r="AU26" t="s">
        <v>63</v>
      </c>
      <c r="AV26" t="s">
        <v>62</v>
      </c>
      <c r="AW26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MCQ Trench Interval Notes</vt:lpstr>
      <vt:lpstr>Intervals Compiled w Assay</vt:lpstr>
      <vt:lpstr>Grab samples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Riley Millington</dc:creator>
  <cp:lastModifiedBy>Riley Millington</cp:lastModifiedBy>
  <dcterms:created xsi:type="dcterms:W3CDTF">2018-10-12T22:49:36Z</dcterms:created>
  <dcterms:modified xsi:type="dcterms:W3CDTF">2018-10-16T22:30:00Z</dcterms:modified>
</cp:coreProperties>
</file>